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usuarios\viceadmin11\Documents\BAKCUP Edward\VIGENCIA 2026\INVITACION PRIV 001\AJUSTE\"/>
    </mc:Choice>
  </mc:AlternateContent>
  <xr:revisionPtr revIDLastSave="0" documentId="13_ncr:1_{2D4FB2C5-8DC9-498C-85B1-1714892E6325}" xr6:coauthVersionLast="47" xr6:coauthVersionMax="47" xr10:uidLastSave="{00000000-0000-0000-0000-000000000000}"/>
  <bookViews>
    <workbookView xWindow="-120" yWindow="-120" windowWidth="29040" windowHeight="15720" xr2:uid="{993AD0C7-B33E-49A3-869A-DBD7BE302896}"/>
  </bookViews>
  <sheets>
    <sheet name="Oferta economica" sheetId="1" r:id="rId1"/>
    <sheet name="Anexo Listade precios mat corre" sheetId="2" r:id="rId2"/>
  </sheets>
  <definedNames>
    <definedName name="_xlnm.Print_Area" localSheetId="1">'Anexo Listade precios mat corre'!$A$1:$F$102</definedName>
    <definedName name="_xlnm.Print_Area" localSheetId="0">'Oferta economica'!$A$1:$E$53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1" i="1" l="1"/>
  <c r="E24" i="1"/>
  <c r="E81" i="2"/>
  <c r="E80" i="2"/>
  <c r="E79" i="2"/>
  <c r="E78" i="2"/>
  <c r="E77" i="2"/>
  <c r="E76" i="2"/>
  <c r="E75" i="2"/>
  <c r="E74" i="2"/>
  <c r="E73" i="2"/>
  <c r="E72" i="2"/>
  <c r="E71" i="2"/>
  <c r="E70" i="2"/>
  <c r="F70" i="2" s="1"/>
  <c r="E69" i="2"/>
  <c r="F69" i="2" s="1"/>
  <c r="E68" i="2"/>
  <c r="F68" i="2" s="1"/>
  <c r="E67" i="2"/>
  <c r="F67" i="2" s="1"/>
  <c r="E66" i="2"/>
  <c r="F66" i="2" s="1"/>
  <c r="E65" i="2"/>
  <c r="F65" i="2" s="1"/>
  <c r="E64" i="2"/>
  <c r="F64" i="2" s="1"/>
  <c r="E63" i="2"/>
  <c r="F63" i="2" s="1"/>
  <c r="E62" i="2"/>
  <c r="F62" i="2" s="1"/>
  <c r="E61" i="2"/>
  <c r="F61" i="2" s="1"/>
  <c r="E60" i="2"/>
  <c r="F60" i="2" s="1"/>
  <c r="E59" i="2"/>
  <c r="F59" i="2" s="1"/>
  <c r="E58" i="2"/>
  <c r="F58" i="2" s="1"/>
  <c r="E57" i="2"/>
  <c r="F57" i="2" s="1"/>
  <c r="E56" i="2"/>
  <c r="F56" i="2" s="1"/>
  <c r="E8" i="2"/>
  <c r="F8" i="2" s="1"/>
  <c r="E9" i="2"/>
  <c r="F9" i="2" s="1"/>
  <c r="E10" i="2"/>
  <c r="E11" i="2"/>
  <c r="E12" i="2"/>
  <c r="E13" i="2"/>
  <c r="E14" i="2"/>
  <c r="E15" i="2"/>
  <c r="E16" i="2"/>
  <c r="E17" i="2"/>
  <c r="E18" i="2"/>
  <c r="E19" i="2"/>
  <c r="E20" i="2"/>
  <c r="E21" i="2"/>
  <c r="F21" i="2" s="1"/>
  <c r="E22" i="2"/>
  <c r="F22" i="2" s="1"/>
  <c r="E23" i="2"/>
  <c r="F23" i="2" s="1"/>
  <c r="E24" i="2"/>
  <c r="F24" i="2" s="1"/>
  <c r="E25" i="2"/>
  <c r="F25" i="2" s="1"/>
  <c r="E26" i="2"/>
  <c r="F26" i="2" s="1"/>
  <c r="E27" i="2"/>
  <c r="F27" i="2" s="1"/>
  <c r="E28" i="2"/>
  <c r="F28" i="2" s="1"/>
  <c r="E29" i="2"/>
  <c r="F29" i="2" s="1"/>
  <c r="E30" i="2"/>
  <c r="F30" i="2" s="1"/>
  <c r="E31" i="2"/>
  <c r="F31" i="2" s="1"/>
  <c r="E32" i="2"/>
  <c r="F32" i="2" s="1"/>
  <c r="E33" i="2"/>
  <c r="F33" i="2" s="1"/>
  <c r="E34" i="2"/>
  <c r="F34" i="2" s="1"/>
  <c r="E35" i="2"/>
  <c r="F35" i="2" s="1"/>
  <c r="E36" i="2"/>
  <c r="F36" i="2" s="1"/>
  <c r="E37" i="2"/>
  <c r="F37" i="2" s="1"/>
  <c r="E38" i="2"/>
  <c r="E39" i="2"/>
  <c r="E40" i="2"/>
  <c r="E41" i="2"/>
  <c r="E42" i="2"/>
  <c r="E43" i="2"/>
  <c r="E44" i="2"/>
  <c r="E45" i="2"/>
  <c r="E46" i="2"/>
  <c r="E47" i="2"/>
  <c r="E48" i="2"/>
  <c r="E49" i="2"/>
  <c r="F49" i="2" s="1"/>
  <c r="E50" i="2"/>
  <c r="F50" i="2" s="1"/>
  <c r="E51" i="2"/>
  <c r="F51" i="2" s="1"/>
  <c r="E52" i="2"/>
  <c r="F52" i="2" s="1"/>
  <c r="E53" i="2"/>
  <c r="F53" i="2" s="1"/>
  <c r="E7" i="2"/>
  <c r="F7" i="2" s="1"/>
  <c r="F81" i="2"/>
  <c r="F80" i="2"/>
  <c r="F79" i="2"/>
  <c r="F78" i="2"/>
  <c r="F77" i="2"/>
  <c r="F76" i="2"/>
  <c r="F75" i="2"/>
  <c r="F74" i="2"/>
  <c r="F73" i="2"/>
  <c r="F72" i="2"/>
  <c r="F71" i="2"/>
  <c r="F10" i="2"/>
  <c r="F11" i="2"/>
  <c r="F12" i="2"/>
  <c r="F13" i="2"/>
  <c r="F14" i="2"/>
  <c r="F15" i="2"/>
  <c r="F16" i="2"/>
  <c r="F17" i="2"/>
  <c r="F18" i="2"/>
  <c r="F19" i="2"/>
  <c r="F20" i="2"/>
  <c r="F38" i="2"/>
  <c r="F39" i="2"/>
  <c r="F40" i="2"/>
  <c r="F41" i="2"/>
  <c r="F42" i="2"/>
  <c r="F43" i="2"/>
  <c r="F44" i="2"/>
  <c r="F45" i="2"/>
  <c r="F46" i="2"/>
  <c r="F47" i="2"/>
  <c r="F48" i="2"/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8" i="1"/>
  <c r="E29" i="1" s="1"/>
  <c r="E23" i="1" l="1"/>
  <c r="E25" i="1" l="1"/>
</calcChain>
</file>

<file path=xl/sharedStrings.xml><?xml version="1.0" encoding="utf-8"?>
<sst xmlns="http://schemas.openxmlformats.org/spreadsheetml/2006/main" count="149" uniqueCount="125">
  <si>
    <t xml:space="preserve">Nota (*): Para el caso de los valores de la Bolsa de Repuestos y Mano de Obra la Universidad establece un valor total, el cual se utilizará al realizar un mantenimiento correctivo siempre que sea necesario y autorizado por el supervisor según sea el daño y el reporte del equipo durante la ejecución del contrato hasta agotar el valor total del presupuesto establecido para capitulo B.
</t>
  </si>
  <si>
    <t>VALOR TOTAL  (A + B)</t>
  </si>
  <si>
    <t>B. BOLSA PARA MANTENIMIENTOS CORRECTIVOS (BOLSA DE REPUESTOS Y MANO DE OBRA)</t>
  </si>
  <si>
    <t>A. VALOR TOTAL MANTENIMIENTO PREVENTIVO</t>
  </si>
  <si>
    <t>IVA</t>
  </si>
  <si>
    <t>SUB-TOTAL</t>
  </si>
  <si>
    <t>Servicio de Visita técnica de Inspección para Certificación</t>
  </si>
  <si>
    <t>VALOR TOTAL</t>
  </si>
  <si>
    <t>VALOR UNITARIO</t>
  </si>
  <si>
    <t>CANTIDAD
Mensual</t>
  </si>
  <si>
    <t>DESCRIPCION</t>
  </si>
  <si>
    <t>ITEM</t>
  </si>
  <si>
    <t xml:space="preserve">IMPERMEABILIZACION Y PINTURA DE FOSO </t>
  </si>
  <si>
    <t>IMPERMEABILIZACION Y PINTURA DE CUARTO DE MAQUINAS</t>
  </si>
  <si>
    <t>REPARACION DE MAQUINA DE TRACCION, SELLADO DE FUGAS.</t>
  </si>
  <si>
    <t>CAMBIO DE CABLES DE TRACCION CALIBRE 11</t>
  </si>
  <si>
    <t>MAQUINADO DE POLEAS</t>
  </si>
  <si>
    <t>CAMBIO/INSTALACIÓN CONTACTOS DE PUERTAS</t>
  </si>
  <si>
    <t>CAMBIO/INSTALACIÓN CORREA PARA OPERADOR DE PUERTAS</t>
  </si>
  <si>
    <t>CAMBIO/INSTALACIÓN PORTA FUSIBLES CON SUS RESPECTIVOS FUSIBLES</t>
  </si>
  <si>
    <t>CAMBIO/INSTALACIÓN VIGILANTE DE TENSION</t>
  </si>
  <si>
    <t>CAMBIO DE  ACEITE PARA MAQUINA DE TRACCION.</t>
  </si>
  <si>
    <t>RECALSE DE BANDAS DE FRENO</t>
  </si>
  <si>
    <t>CAMBIO/INSTALACIÓN ENCODER PARA EJE DE MAQUINA DE TRACCION</t>
  </si>
  <si>
    <t>CAMBIO/INSTALACIÓN MICROS DE REPOSICION MANUAL</t>
  </si>
  <si>
    <t xml:space="preserve">CAMBIO/INSTALACIÓN CABLE 6 MM PARA LIMITADOR </t>
  </si>
  <si>
    <t>CAMBIO/INSTALACIÓN LIMITADOR DE VELOCIDAD</t>
  </si>
  <si>
    <t>CAMBIO/INSTALACIÓN INDICADORES MATRIZ DE PUNTOS PISO A PISO</t>
  </si>
  <si>
    <t>CAMBIO/INSTALACIÓN BOTONES DE CABINA</t>
  </si>
  <si>
    <t>CAMBIO/INSTALACIÓN BOTONES DE HALL</t>
  </si>
  <si>
    <t>CAMBIO/INSTALACIÓN VARIADOR DE FRECUENCIA DE CONTROL DE MANIOBRA PRINCIPAL.</t>
  </si>
  <si>
    <t>CAMBIO/INSTALACIÓN CONTACTORES DE POTENCIA 50 AMP.</t>
  </si>
  <si>
    <t>CAMBIO/INSTALACIÓN FUENTE DE PODER DE CONTROL DE MANIOBRA</t>
  </si>
  <si>
    <t>CAMBIO/INSTALACIÓN RELES A 110V.</t>
  </si>
  <si>
    <t>CAMBIO/INSTALACIÓN ZAPATAS DE PUERTAS DE HALL Y DE CABINA</t>
  </si>
  <si>
    <t>CAMBIO/INSTALACIÓN VARIADOR DE OPERADOR DE PUERTAS</t>
  </si>
  <si>
    <t>CAMBIO/INSTALACIÓN CORTINA INFRARROJA</t>
  </si>
  <si>
    <t>CAMBIO/INSTALACIÓN LIMITES FINALES DE CARRERA. (UNIDAD)</t>
  </si>
  <si>
    <t>VALOR TOTAL SIN IVA</t>
  </si>
  <si>
    <t>VALOR UNITARIO SIN IVA</t>
  </si>
  <si>
    <t>CANTIDAD</t>
  </si>
  <si>
    <t>SUMINISTRO E INSTALACION DE VARIADOR UNIFICADO CON EL MOTOR OPERADOR DE PUERTAS MARCA SCHINDLER</t>
  </si>
  <si>
    <t>SUMINISTRO E INSTALACION DE TARJETAS BOTONERAS</t>
  </si>
  <si>
    <t>CORREAS, CADENAS DE MAQUINA ASCENSOR</t>
  </si>
  <si>
    <t xml:space="preserve">GUARDACABO DEL SISTEMA DE PARACAIDA </t>
  </si>
  <si>
    <t>PROTECTOR POLEA</t>
  </si>
  <si>
    <t>CONTACTOS DE PUERTAS</t>
  </si>
  <si>
    <t>CORREA PARA OPERADOR DE PUERTAS</t>
  </si>
  <si>
    <t>PORTA FUSIBLES CON SUS RESPECTIVOS FUSIBLES</t>
  </si>
  <si>
    <t>VIGILANTE DE TENSION</t>
  </si>
  <si>
    <t>ACEITE PARA MAQUINA DE TRACCION.(GALÓN)</t>
  </si>
  <si>
    <t>ENCODER PARA EJE DE MAQUINA DE TRACCION</t>
  </si>
  <si>
    <t>MICROS DE REPOSICION MANUAL</t>
  </si>
  <si>
    <t>CABLE 6 MM PARA LIMITADOR (METRO LINEAL)</t>
  </si>
  <si>
    <t>LIMITADOR DE VELOCIDAD</t>
  </si>
  <si>
    <t>INDICADORES MATRIZ DE PUNTOS PISO A PISO</t>
  </si>
  <si>
    <t>BOTONES DE CABINA</t>
  </si>
  <si>
    <t>BOTONES DE HALL</t>
  </si>
  <si>
    <t>VARIADOR DE FRECUENCIA DE CONTROL DE MANIOBRA PRINCIPAL.</t>
  </si>
  <si>
    <t>CONTACTORES DE POTENCIA 50 AMP.</t>
  </si>
  <si>
    <t>FUENTE DE PODER DE CONTROL DE MANIOBRA</t>
  </si>
  <si>
    <t>RELES A 110V.</t>
  </si>
  <si>
    <t>ZAPATAS DE PUERTAS DE HALL Y DE CABINA</t>
  </si>
  <si>
    <t>VARIADOR DE OPERADOR DE PUERTAS</t>
  </si>
  <si>
    <t>CORTINA INFRARROJA</t>
  </si>
  <si>
    <t>LIMITES FINALES DE CARRERA. (UNIDAD)</t>
  </si>
  <si>
    <t>SUMINISTRO, CAMBIO E INSTALACION DE CABLES DE TRACCION, INCLUYE MAQUINADO DE POLEA.</t>
  </si>
  <si>
    <t>SE DEBE REALIZAR RECORTE DE CABLES PARA REDUCIR DISTANCIA ENTRE CONTRAPESO Y AMORTIGUADOR.</t>
  </si>
  <si>
    <t>SE DEBE REALIZAR PROCESO DE IMPERMEHABILIZACION DE FOSO.</t>
  </si>
  <si>
    <t>REPARACION DE MAQUINA DE TRACCION, SELLAMIENTO DE FUGAS, CAMBIO DE RETENES Y RODAMIENTOS).</t>
  </si>
  <si>
    <t>FIJACION DE TOPES ELASTICO DE BUFFER DE CABINA Y CONTRAPESO.</t>
  </si>
  <si>
    <t>SUMINISTRO E INSTALACION DE SISTEMA DE SOBRECARGA.</t>
  </si>
  <si>
    <t>MANTENIMIENTO DE SISTEMA DE PARACAIDAS (AJUSTE Y LUBRICACION).</t>
  </si>
  <si>
    <t>SUMINISTRO E INSTALACION DE MICRO DE SEGURIDAD DE POLEA TENSORA DE LIMITADOR DE VELOCIDAD.</t>
  </si>
  <si>
    <t>SE DEBE AJUSTAR DISTANCIAS DE FINALES DE CARRERA EN LA PARTE SUPERIOR.</t>
  </si>
  <si>
    <t>SUMINISTRO E INSTALACION DE SEÑALIZACION DE CAJA DE INSPECCION (SUBIR/BAJAR/COMUN/INSPECCION/NORMAL).</t>
  </si>
  <si>
    <t>SUMINISTRO E INSTALACION DE GUARCABO DE SISTEMA DE LIMITADOR EN CABINA.</t>
  </si>
  <si>
    <t>SUMINISTRO E INSTALACION DE CONTRATUERCAS Y PINES DE SEGURIDAD EN TERMINALES DE CABLES DE TRACCION.</t>
  </si>
  <si>
    <t>SUMINISTRO E INSTALACION DE MICROS DE REPOSICION MANUAL DE BUFFER DE CABINA Y CONTRAPESO.</t>
  </si>
  <si>
    <t>SUMINISTRO DE BRAKER PRINCIPAL O TOTALIZADOR.</t>
  </si>
  <si>
    <t>ADECUACION DE EJE DE MAQUINA DE TRACCION PARA SISTEMA DE VOLANTE.</t>
  </si>
  <si>
    <t>SUMINISTRO Y FABRICACION DE VOLANTE PARA MAQUINA DE TRACCION.</t>
  </si>
  <si>
    <t>MARCACION DE CABLES DE TRACCION.</t>
  </si>
  <si>
    <t>REDUCCION DE HOLGURAS DE PUERTAS DE HALL Y DE CABINA.</t>
  </si>
  <si>
    <t>SUMINISTRO E INSTALACION DE ILUMINACION EN HALL PISO SOTANO.</t>
  </si>
  <si>
    <t>SUMINISTRO DE LAMINAS O SISTEMA DE DISMINUCION DE DISTANCIA ENTRE QUICIOS.</t>
  </si>
  <si>
    <t>SUMINISTRO E INSTALACION DE KIT DE EMERGENCIA EL CUAL CONSTA DE BATERIA AUTONOMA, ALARMA, LUZ DE EMERGENCIA, CITOFONO EN CUARTO DE MAQUINAS Y CIYOFONO EN RECEPCION. (INCLUYE CABLEADO, CANALETA Y MANO DE OBRA).</t>
  </si>
  <si>
    <t>VALOR TOTAL INCLUIDO IVA</t>
  </si>
  <si>
    <t>DATOS GENERALES DE LA EMPRESA</t>
  </si>
  <si>
    <t>NOMBRE DE LA EMPRESA:</t>
  </si>
  <si>
    <t>NIT:</t>
  </si>
  <si>
    <t>REPRESENTANTE LEGAL:</t>
  </si>
  <si>
    <t>DOCUMENTO DE IDENTIDAD:</t>
  </si>
  <si>
    <t>________________________________</t>
  </si>
  <si>
    <t>FIRMA</t>
  </si>
  <si>
    <t>TELÉFONO:</t>
  </si>
  <si>
    <t xml:space="preserve">CORREO ELECTRÓNICO: </t>
  </si>
  <si>
    <t>CÓDIGOS CIIU:</t>
  </si>
  <si>
    <t>VALIDEZ DE LA OFERTA:</t>
  </si>
  <si>
    <t>FORMA Y CONDICIÓN DE PAGO:</t>
  </si>
  <si>
    <t>PLAZO DE EJECUACIÓN</t>
  </si>
  <si>
    <t xml:space="preserve">EMPRESA: </t>
  </si>
  <si>
    <t>A. SERVICIO DE MANTENIMIENTO PREVENTIVO MENSUAL ASCENSORES</t>
  </si>
  <si>
    <t>B.1. BOLSA DE REPUESTOS PARA MANTENIMIENTOS CORRECTIVOS</t>
  </si>
  <si>
    <t>B.2. MANO DE OBRA PARA MANTENIMIENTOS CORRECTIVOS</t>
  </si>
  <si>
    <t>ANEXO NO. 13A OFERTA ECONOMICA</t>
  </si>
  <si>
    <t xml:space="preserve">Bogotá D.C., _________de 2026 
Señores Universidad Distrital Francisco José de Caldas Ciudad.
El suscrito (diligenciar), obrando en nombre y representación de (diligenciar), de conformidad con lo establecido en el pliego de condiciones del proceso de selección citado en la referencia, por medio del presente, oferto en firme, irrevocablemente y como precio fijo, con destino a la celebración del contrato objeto de este proceso, y en consecuencia, ofrezco proveer los bienes correspondientes relacionados en el pliego de condiciones, bajo las características técnicas establecidas para tales y conforme a las condiciones y cantidades, previstos para tal efecto, precio que se discrimina así: </t>
  </si>
  <si>
    <t>ANEXO 13A OFERTA ECONOMICA - LISTADO DE PRECIOS PARA MANTENIMIENTOS CORRECTIVOS</t>
  </si>
  <si>
    <t>UNIVERSIDAD DISTRITAL FRANCISCO JOSE DE CALDAS</t>
  </si>
  <si>
    <t>INVITACION PRIVADA No. 001 DE 2026</t>
  </si>
  <si>
    <r>
      <rPr>
        <b/>
        <sz val="9"/>
        <color theme="1"/>
        <rFont val="Tahoma"/>
        <family val="2"/>
      </rPr>
      <t>COMPONENTE 1: OBJETO:</t>
    </r>
    <r>
      <rPr>
        <sz val="9"/>
        <color theme="1"/>
        <rFont val="Tahoma"/>
        <family val="2"/>
      </rPr>
      <t xml:space="preserve"> Prestar el servicio de mantenimiento preventivo y correctivo, así como la inspección, ajuste, reparación y certificación y, de ser requerido, el mejoramiento de los equipos de desplazamiento vertical (ascensores y similares), incluyendo sus componentes mecánicos, eléctricos y de control, ubicados en las diferentes sedes de la Universidad Distrital Francisco José de Caldas, garantizando su adecuado funcionamiento, seguridad y cumplimiento de la normatividad vigente.</t>
    </r>
  </si>
  <si>
    <r>
      <t xml:space="preserve">MANTENIMIENTO PREVENTIVO MENSUAL ASCENSOR 1 ALA NORTE. </t>
    </r>
    <r>
      <rPr>
        <b/>
        <sz val="9"/>
        <color theme="1"/>
        <rFont val="Tahoma"/>
        <family val="2"/>
      </rPr>
      <t xml:space="preserve">(SEDE LA MACARENA - 4 PISOS - 600KG - 8 PERSONAS)
</t>
    </r>
  </si>
  <si>
    <r>
      <t>MANTENIMIENTO PREVENTIVO ASCENSOR 2 ALA NORTE.</t>
    </r>
    <r>
      <rPr>
        <b/>
        <sz val="9"/>
        <color theme="1"/>
        <rFont val="Tahoma"/>
        <family val="2"/>
      </rPr>
      <t xml:space="preserve"> (SEDE LA MACARENA - 5 PISOS - 600KG - 8 PERSONAS)</t>
    </r>
  </si>
  <si>
    <r>
      <t>MANTENIMIENTO PREVENTIVO MENSUAL ASCENSOR 1 ALA SUR.</t>
    </r>
    <r>
      <rPr>
        <b/>
        <sz val="9"/>
        <color theme="1"/>
        <rFont val="Tahoma"/>
        <family val="2"/>
      </rPr>
      <t xml:space="preserve"> (SEDE LA MACARENA - 5 PISOS - 600KG - 8 PERSONAS)</t>
    </r>
  </si>
  <si>
    <r>
      <t xml:space="preserve">MANTENIMIENTO PREVENTIVO MENSUAL ASCENSOR 2 ALA SUR. </t>
    </r>
    <r>
      <rPr>
        <b/>
        <sz val="9"/>
        <color theme="1"/>
        <rFont val="Tahoma"/>
        <family val="2"/>
      </rPr>
      <t>(SEDE LA MACARENA - 5 PISOS - 600KG - 8 PERSONAS)</t>
    </r>
  </si>
  <si>
    <r>
      <t xml:space="preserve">MANTENIMIENTO PREVENTIVO MENSUAL ASCENSOR 1 </t>
    </r>
    <r>
      <rPr>
        <b/>
        <sz val="9"/>
        <color theme="1"/>
        <rFont val="Tahoma"/>
        <family val="2"/>
      </rPr>
      <t>(SEDE ADUANILLA PAIBA SCHINDLER - 3 PISOS - 750KG - 10PERSONAS)</t>
    </r>
  </si>
  <si>
    <r>
      <t xml:space="preserve">MANTENIMIENTO PREVENTIVO MENSUAL ASCENSOR 2 </t>
    </r>
    <r>
      <rPr>
        <b/>
        <sz val="9"/>
        <color theme="1"/>
        <rFont val="Tahoma"/>
        <family val="2"/>
      </rPr>
      <t>(SEDE ADUANILLA PAIBA- SCHINDLER - 3 PISOS - 750KG - 10PERSONAS)</t>
    </r>
  </si>
  <si>
    <r>
      <t xml:space="preserve">MANTENIMIENTO PREVENTIVO MENSUAL ASCENSOR 1 SABIO CALDAS </t>
    </r>
    <r>
      <rPr>
        <b/>
        <sz val="9"/>
        <color theme="1"/>
        <rFont val="Tahoma"/>
        <family val="2"/>
      </rPr>
      <t>(SEDE LA 40 SIH 6 PISOS 1000KG 13 PERSONAS)</t>
    </r>
  </si>
  <si>
    <r>
      <t>MANTENIMIENTO PREVENTIVO ASCENSOR 1</t>
    </r>
    <r>
      <rPr>
        <b/>
        <sz val="9"/>
        <color theme="1"/>
        <rFont val="Tahoma"/>
        <family val="2"/>
      </rPr>
      <t xml:space="preserve"> (SEDE TECNOLOGICA SCALA ELEVADORES-800 KG-10 PERSONAS-3 PISOS)</t>
    </r>
  </si>
  <si>
    <r>
      <t>MANTENIMIENTO PREVENTIVO ASCENSOR 1</t>
    </r>
    <r>
      <rPr>
        <b/>
        <sz val="9"/>
        <color theme="1"/>
        <rFont val="Tahoma"/>
        <family val="2"/>
      </rPr>
      <t xml:space="preserve"> (SEDE TECNOLOGICA SCALA ELEVADORES-800 KG-10 PERSONAS-9 PISOS)</t>
    </r>
  </si>
  <si>
    <r>
      <t xml:space="preserve">MANTENIMIENTO PREVENTIVO ASCENSOR 2 </t>
    </r>
    <r>
      <rPr>
        <b/>
        <sz val="9"/>
        <color theme="1"/>
        <rFont val="Tahoma"/>
        <family val="2"/>
      </rPr>
      <t>(SEDE TECNOLOGICA SCALA ELEVADORES-1000 KG-13 PERSONAS-9 PISOS)</t>
    </r>
  </si>
  <si>
    <r>
      <t xml:space="preserve">MANTENIMIENTO PREVENTIVO ASCENSOR 1 BLOQUE 1 </t>
    </r>
    <r>
      <rPr>
        <b/>
        <sz val="9"/>
        <color theme="1"/>
        <rFont val="Tahoma"/>
        <family val="2"/>
      </rPr>
      <t>(SEDE BOSA)</t>
    </r>
    <r>
      <rPr>
        <sz val="9"/>
        <color theme="1"/>
        <rFont val="Tahoma"/>
        <family val="2"/>
      </rPr>
      <t xml:space="preserve"> </t>
    </r>
    <r>
      <rPr>
        <b/>
        <sz val="9"/>
        <color theme="1"/>
        <rFont val="Tahoma"/>
        <family val="2"/>
      </rPr>
      <t>(ORONA - 13 personas- 5 niveles)</t>
    </r>
  </si>
  <si>
    <r>
      <t xml:space="preserve">MANTENIMIENTO PREVENTIVO ASCENSOR 1 BLOQUE 2 </t>
    </r>
    <r>
      <rPr>
        <b/>
        <sz val="9"/>
        <color theme="1"/>
        <rFont val="Tahoma"/>
        <family val="2"/>
      </rPr>
      <t>(SEDE BOSA)</t>
    </r>
    <r>
      <rPr>
        <sz val="9"/>
        <color theme="1"/>
        <rFont val="Tahoma"/>
        <family val="2"/>
      </rPr>
      <t xml:space="preserve"> </t>
    </r>
    <r>
      <rPr>
        <b/>
        <sz val="9"/>
        <color theme="1"/>
        <rFont val="Tahoma"/>
        <family val="2"/>
      </rPr>
      <t>(ORONA - 13 personas- 5 niveles)</t>
    </r>
  </si>
  <si>
    <r>
      <t xml:space="preserve">MANTENIMIENTO PREVENTIVO ASCENSOR 1 BLOQUE 3 </t>
    </r>
    <r>
      <rPr>
        <b/>
        <sz val="9"/>
        <color theme="1"/>
        <rFont val="Tahoma"/>
        <family val="2"/>
      </rPr>
      <t>(SEDE BOSA)</t>
    </r>
    <r>
      <rPr>
        <sz val="9"/>
        <color theme="1"/>
        <rFont val="Tahoma"/>
        <family val="2"/>
      </rPr>
      <t xml:space="preserve"> </t>
    </r>
    <r>
      <rPr>
        <b/>
        <sz val="9"/>
        <color theme="1"/>
        <rFont val="Tahoma"/>
        <family val="2"/>
      </rPr>
      <t>(ORONA - 13 personas- 5 niveles)</t>
    </r>
  </si>
  <si>
    <t>VALOR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</si>
</sst>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%\ &quot;IVA&quot;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Tahoma"/>
      <family val="2"/>
    </font>
    <font>
      <b/>
      <sz val="11"/>
      <color theme="1"/>
      <name val="Tahoma"/>
      <family val="2"/>
    </font>
    <font>
      <b/>
      <sz val="10"/>
      <color theme="1"/>
      <name val="Tahoma"/>
      <family val="2"/>
    </font>
    <font>
      <b/>
      <sz val="10"/>
      <color theme="0"/>
      <name val="Tahoma"/>
      <family val="2"/>
    </font>
    <font>
      <sz val="11"/>
      <color theme="1"/>
      <name val="Tahoma"/>
      <family val="2"/>
    </font>
    <font>
      <b/>
      <sz val="11"/>
      <name val="Tahoma"/>
      <family val="2"/>
    </font>
    <font>
      <b/>
      <sz val="12"/>
      <color theme="0"/>
      <name val="Tahoma"/>
      <family val="2"/>
    </font>
    <font>
      <b/>
      <sz val="11"/>
      <color theme="0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sz val="9"/>
      <color theme="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1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1" applyNumberFormat="1" applyFont="1" applyBorder="1"/>
    <xf numFmtId="0" fontId="2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6" fillId="0" borderId="1" xfId="0" applyFont="1" applyBorder="1" applyAlignment="1">
      <alignment horizontal="left" vertical="top" wrapText="1"/>
    </xf>
    <xf numFmtId="0" fontId="6" fillId="0" borderId="0" xfId="0" applyFont="1"/>
    <xf numFmtId="0" fontId="7" fillId="5" borderId="0" xfId="0" applyFont="1" applyFill="1" applyAlignment="1">
      <alignment horizontal="justify" vertical="center"/>
    </xf>
    <xf numFmtId="0" fontId="6" fillId="4" borderId="0" xfId="0" applyFont="1" applyFill="1" applyAlignment="1">
      <alignment horizontal="justify" vertical="center"/>
    </xf>
    <xf numFmtId="0" fontId="6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164" fontId="6" fillId="0" borderId="0" xfId="0" applyNumberFormat="1" applyFont="1"/>
    <xf numFmtId="0" fontId="9" fillId="0" borderId="0" xfId="0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center"/>
    </xf>
    <xf numFmtId="42" fontId="6" fillId="0" borderId="0" xfId="0" applyNumberFormat="1" applyFont="1"/>
    <xf numFmtId="0" fontId="9" fillId="5" borderId="0" xfId="0" applyFont="1" applyFill="1" applyAlignment="1">
      <alignment horizontal="justify" vertical="center"/>
    </xf>
    <xf numFmtId="0" fontId="10" fillId="0" borderId="1" xfId="0" applyFont="1" applyBorder="1" applyAlignment="1">
      <alignment horizontal="justify" vertical="justify" wrapText="1"/>
    </xf>
    <xf numFmtId="0" fontId="10" fillId="0" borderId="1" xfId="0" applyFont="1" applyBorder="1" applyAlignment="1">
      <alignment horizontal="justify" vertical="justify"/>
    </xf>
    <xf numFmtId="0" fontId="10" fillId="0" borderId="12" xfId="0" applyFont="1" applyBorder="1" applyAlignment="1">
      <alignment horizontal="justify" vertical="justify" wrapText="1"/>
    </xf>
    <xf numFmtId="0" fontId="10" fillId="0" borderId="14" xfId="0" applyFont="1" applyBorder="1" applyAlignment="1">
      <alignment horizontal="justify" vertical="justify" wrapText="1"/>
    </xf>
    <xf numFmtId="0" fontId="10" fillId="0" borderId="13" xfId="0" applyFont="1" applyBorder="1" applyAlignment="1">
      <alignment horizontal="justify" vertical="justify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top" wrapText="1"/>
    </xf>
    <xf numFmtId="44" fontId="10" fillId="0" borderId="1" xfId="1" applyFont="1" applyBorder="1"/>
    <xf numFmtId="0" fontId="10" fillId="0" borderId="1" xfId="0" applyFont="1" applyBorder="1" applyAlignment="1">
      <alignment wrapText="1"/>
    </xf>
    <xf numFmtId="2" fontId="10" fillId="0" borderId="1" xfId="0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right"/>
    </xf>
    <xf numFmtId="164" fontId="10" fillId="0" borderId="1" xfId="1" applyNumberFormat="1" applyFont="1" applyBorder="1"/>
    <xf numFmtId="0" fontId="10" fillId="0" borderId="1" xfId="0" applyFont="1" applyBorder="1" applyAlignment="1">
      <alignment horizontal="right" vertical="top" wrapText="1"/>
    </xf>
    <xf numFmtId="9" fontId="10" fillId="0" borderId="1" xfId="0" applyNumberFormat="1" applyFont="1" applyBorder="1" applyAlignment="1">
      <alignment horizontal="center"/>
    </xf>
    <xf numFmtId="164" fontId="10" fillId="0" borderId="1" xfId="0" applyNumberFormat="1" applyFont="1" applyBorder="1"/>
    <xf numFmtId="0" fontId="12" fillId="3" borderId="1" xfId="0" applyFont="1" applyFill="1" applyBorder="1" applyAlignment="1">
      <alignment horizontal="right" vertical="top" wrapText="1"/>
    </xf>
    <xf numFmtId="0" fontId="12" fillId="3" borderId="1" xfId="0" applyFont="1" applyFill="1" applyBorder="1"/>
    <xf numFmtId="164" fontId="12" fillId="3" borderId="1" xfId="0" applyNumberFormat="1" applyFont="1" applyFill="1" applyBorder="1"/>
    <xf numFmtId="0" fontId="10" fillId="0" borderId="0" xfId="0" applyFont="1"/>
    <xf numFmtId="0" fontId="10" fillId="0" borderId="0" xfId="0" applyFont="1" applyAlignment="1">
      <alignment vertical="top" wrapText="1"/>
    </xf>
    <xf numFmtId="164" fontId="10" fillId="0" borderId="0" xfId="0" applyNumberFormat="1" applyFont="1"/>
    <xf numFmtId="0" fontId="12" fillId="3" borderId="11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0" fillId="0" borderId="1" xfId="0" applyFont="1" applyBorder="1"/>
    <xf numFmtId="0" fontId="12" fillId="3" borderId="9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/>
    </xf>
    <xf numFmtId="0" fontId="12" fillId="0" borderId="7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0" fillId="0" borderId="1" xfId="0" applyFont="1" applyBorder="1" applyAlignment="1">
      <alignment horizontal="center"/>
    </xf>
    <xf numFmtId="0" fontId="10" fillId="0" borderId="4" xfId="0" applyFont="1" applyBorder="1" applyAlignment="1">
      <alignment horizontal="right" vertical="top" wrapText="1"/>
    </xf>
    <xf numFmtId="0" fontId="10" fillId="0" borderId="4" xfId="0" applyFont="1" applyBorder="1" applyAlignment="1">
      <alignment horizontal="center"/>
    </xf>
    <xf numFmtId="0" fontId="12" fillId="3" borderId="4" xfId="0" applyFont="1" applyFill="1" applyBorder="1" applyAlignment="1">
      <alignment horizontal="right"/>
    </xf>
    <xf numFmtId="0" fontId="12" fillId="3" borderId="3" xfId="0" applyFont="1" applyFill="1" applyBorder="1" applyAlignment="1">
      <alignment horizontal="right"/>
    </xf>
    <xf numFmtId="164" fontId="12" fillId="2" borderId="2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justify" vertical="top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59530</xdr:colOff>
      <xdr:row>0</xdr:row>
      <xdr:rowOff>47624</xdr:rowOff>
    </xdr:from>
    <xdr:to>
      <xdr:col>0</xdr:col>
      <xdr:colOff>702467</xdr:colOff>
      <xdr:row>2</xdr:row>
      <xdr:rowOff>78451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994BEAC-5E79-475E-A921-D2A774A648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530" y="47624"/>
          <a:ext cx="642937" cy="7213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</xdr:colOff>
      <xdr:row>0</xdr:row>
      <xdr:rowOff>0</xdr:rowOff>
    </xdr:from>
    <xdr:to>
      <xdr:col>0</xdr:col>
      <xdr:colOff>666749</xdr:colOff>
      <xdr:row>3</xdr:row>
      <xdr:rowOff>78452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86A3530-B47F-4CCE-D4F6-2745514E8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" y="0"/>
          <a:ext cx="642937" cy="721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16E64-632E-45C9-B119-E4ABE9A0DB87}">
  <sheetPr>
    <tabColor theme="8" tint="-0.249977111117893"/>
    <pageSetUpPr fitToPage="1"/>
  </sheetPr>
  <dimension ref="A1:G52"/>
  <sheetViews>
    <sheetView tabSelected="1" view="pageBreakPreview" topLeftCell="A14" zoomScale="80" zoomScaleNormal="80" zoomScaleSheetLayoutView="80" workbookViewId="0">
      <selection activeCell="E51" sqref="E51"/>
    </sheetView>
  </sheetViews>
  <sheetFormatPr baseColWidth="10" defaultColWidth="11.42578125" defaultRowHeight="14.25" x14ac:dyDescent="0.2"/>
  <cols>
    <col min="1" max="1" width="11.7109375" style="16" customWidth="1"/>
    <col min="2" max="2" width="61.42578125" style="16" customWidth="1"/>
    <col min="3" max="3" width="19.7109375" style="16" customWidth="1"/>
    <col min="4" max="4" width="16" style="16" customWidth="1"/>
    <col min="5" max="5" width="28" style="16" customWidth="1"/>
    <col min="6" max="6" width="19.7109375" style="16" customWidth="1"/>
    <col min="7" max="7" width="19.85546875" style="16" customWidth="1"/>
    <col min="8" max="8" width="19.7109375" style="16" customWidth="1"/>
    <col min="9" max="9" width="20.28515625" style="16" customWidth="1"/>
    <col min="10" max="10" width="19.7109375" style="16" customWidth="1"/>
    <col min="11" max="11" width="21.42578125" style="16" customWidth="1"/>
    <col min="12" max="12" width="19.7109375" style="16" customWidth="1"/>
    <col min="13" max="13" width="21.42578125" style="16" customWidth="1"/>
    <col min="14" max="14" width="27.42578125" style="16" customWidth="1"/>
    <col min="15" max="15" width="24.5703125" style="16" bestFit="1" customWidth="1"/>
    <col min="16" max="16" width="16.7109375" style="16" bestFit="1" customWidth="1"/>
    <col min="17" max="17" width="16.7109375" style="16" customWidth="1"/>
    <col min="18" max="18" width="15.7109375" style="16" bestFit="1" customWidth="1"/>
    <col min="19" max="19" width="16.7109375" style="16" bestFit="1" customWidth="1"/>
    <col min="20" max="16384" width="11.42578125" style="16"/>
  </cols>
  <sheetData>
    <row r="1" spans="1:5" ht="28.5" customHeight="1" x14ac:dyDescent="0.2">
      <c r="A1" s="24"/>
      <c r="B1" s="25" t="s">
        <v>108</v>
      </c>
      <c r="C1" s="25"/>
      <c r="D1" s="25"/>
      <c r="E1" s="25"/>
    </row>
    <row r="2" spans="1:5" ht="26.25" customHeight="1" x14ac:dyDescent="0.2">
      <c r="A2" s="24"/>
      <c r="B2" s="25" t="s">
        <v>109</v>
      </c>
      <c r="C2" s="25"/>
      <c r="D2" s="25"/>
      <c r="E2" s="25"/>
    </row>
    <row r="3" spans="1:5" x14ac:dyDescent="0.2">
      <c r="A3" s="26"/>
      <c r="B3" s="26"/>
      <c r="C3" s="26"/>
      <c r="D3" s="26"/>
      <c r="E3" s="26"/>
    </row>
    <row r="4" spans="1:5" ht="15" x14ac:dyDescent="0.2">
      <c r="A4" s="27" t="s">
        <v>105</v>
      </c>
      <c r="B4" s="27"/>
      <c r="C4" s="27"/>
      <c r="D4" s="27"/>
      <c r="E4" s="27"/>
    </row>
    <row r="5" spans="1:5" ht="102.75" customHeight="1" x14ac:dyDescent="0.2">
      <c r="A5" s="33" t="s">
        <v>106</v>
      </c>
      <c r="B5" s="34"/>
      <c r="C5" s="34"/>
      <c r="D5" s="34"/>
      <c r="E5" s="34"/>
    </row>
    <row r="6" spans="1:5" ht="65.25" customHeight="1" x14ac:dyDescent="0.2">
      <c r="A6" s="35" t="s">
        <v>110</v>
      </c>
      <c r="B6" s="36"/>
      <c r="C6" s="36"/>
      <c r="D6" s="36"/>
      <c r="E6" s="37"/>
    </row>
    <row r="7" spans="1:5" x14ac:dyDescent="0.2">
      <c r="A7" s="38" t="s">
        <v>102</v>
      </c>
      <c r="B7" s="38"/>
      <c r="C7" s="38"/>
      <c r="D7" s="38" t="s">
        <v>101</v>
      </c>
      <c r="E7" s="38"/>
    </row>
    <row r="8" spans="1:5" ht="22.5" x14ac:dyDescent="0.2">
      <c r="A8" s="39" t="s">
        <v>11</v>
      </c>
      <c r="B8" s="39" t="s">
        <v>10</v>
      </c>
      <c r="C8" s="40" t="s">
        <v>9</v>
      </c>
      <c r="D8" s="40" t="s">
        <v>8</v>
      </c>
      <c r="E8" s="40" t="s">
        <v>7</v>
      </c>
    </row>
    <row r="9" spans="1:5" ht="33.75" x14ac:dyDescent="0.2">
      <c r="A9" s="41">
        <v>1.1000000000000001</v>
      </c>
      <c r="B9" s="42" t="s">
        <v>111</v>
      </c>
      <c r="C9" s="41">
        <v>4</v>
      </c>
      <c r="D9" s="43"/>
      <c r="E9" s="43">
        <f t="shared" ref="E9:E22" si="0">+C9*D9</f>
        <v>0</v>
      </c>
    </row>
    <row r="10" spans="1:5" ht="22.5" x14ac:dyDescent="0.2">
      <c r="A10" s="41">
        <v>1.2</v>
      </c>
      <c r="B10" s="42" t="s">
        <v>112</v>
      </c>
      <c r="C10" s="41">
        <v>4</v>
      </c>
      <c r="D10" s="43"/>
      <c r="E10" s="43">
        <f t="shared" si="0"/>
        <v>0</v>
      </c>
    </row>
    <row r="11" spans="1:5" ht="22.5" x14ac:dyDescent="0.2">
      <c r="A11" s="41">
        <v>1.3</v>
      </c>
      <c r="B11" s="42" t="s">
        <v>113</v>
      </c>
      <c r="C11" s="41">
        <v>4</v>
      </c>
      <c r="D11" s="43"/>
      <c r="E11" s="43">
        <f t="shared" si="0"/>
        <v>0</v>
      </c>
    </row>
    <row r="12" spans="1:5" ht="22.5" x14ac:dyDescent="0.2">
      <c r="A12" s="41">
        <v>1.4</v>
      </c>
      <c r="B12" s="42" t="s">
        <v>114</v>
      </c>
      <c r="C12" s="41">
        <v>4</v>
      </c>
      <c r="D12" s="43"/>
      <c r="E12" s="43">
        <f t="shared" si="0"/>
        <v>0</v>
      </c>
    </row>
    <row r="13" spans="1:5" ht="22.5" x14ac:dyDescent="0.2">
      <c r="A13" s="41">
        <v>1.5</v>
      </c>
      <c r="B13" s="42" t="s">
        <v>115</v>
      </c>
      <c r="C13" s="41">
        <v>4</v>
      </c>
      <c r="D13" s="43"/>
      <c r="E13" s="43">
        <f t="shared" si="0"/>
        <v>0</v>
      </c>
    </row>
    <row r="14" spans="1:5" ht="22.5" x14ac:dyDescent="0.2">
      <c r="A14" s="41">
        <v>1.6</v>
      </c>
      <c r="B14" s="42" t="s">
        <v>116</v>
      </c>
      <c r="C14" s="41">
        <v>4</v>
      </c>
      <c r="D14" s="43"/>
      <c r="E14" s="43">
        <f t="shared" si="0"/>
        <v>0</v>
      </c>
    </row>
    <row r="15" spans="1:5" ht="23.25" x14ac:dyDescent="0.2">
      <c r="A15" s="41">
        <v>1.7</v>
      </c>
      <c r="B15" s="44" t="s">
        <v>117</v>
      </c>
      <c r="C15" s="41">
        <v>4</v>
      </c>
      <c r="D15" s="43"/>
      <c r="E15" s="43">
        <f t="shared" si="0"/>
        <v>0</v>
      </c>
    </row>
    <row r="16" spans="1:5" ht="22.5" x14ac:dyDescent="0.2">
      <c r="A16" s="41">
        <v>1.8</v>
      </c>
      <c r="B16" s="42" t="s">
        <v>118</v>
      </c>
      <c r="C16" s="41">
        <v>4</v>
      </c>
      <c r="D16" s="43"/>
      <c r="E16" s="43">
        <f t="shared" si="0"/>
        <v>0</v>
      </c>
    </row>
    <row r="17" spans="1:7" ht="22.5" x14ac:dyDescent="0.2">
      <c r="A17" s="41">
        <v>1.9</v>
      </c>
      <c r="B17" s="42" t="s">
        <v>119</v>
      </c>
      <c r="C17" s="41">
        <v>4</v>
      </c>
      <c r="D17" s="43"/>
      <c r="E17" s="43">
        <f t="shared" si="0"/>
        <v>0</v>
      </c>
    </row>
    <row r="18" spans="1:7" ht="22.5" x14ac:dyDescent="0.2">
      <c r="A18" s="45">
        <v>1.1000000000000001</v>
      </c>
      <c r="B18" s="42" t="s">
        <v>120</v>
      </c>
      <c r="C18" s="41">
        <v>4</v>
      </c>
      <c r="D18" s="43"/>
      <c r="E18" s="43">
        <f t="shared" si="0"/>
        <v>0</v>
      </c>
    </row>
    <row r="19" spans="1:7" ht="22.5" x14ac:dyDescent="0.2">
      <c r="A19" s="41">
        <v>1.1100000000000001</v>
      </c>
      <c r="B19" s="42" t="s">
        <v>121</v>
      </c>
      <c r="C19" s="41">
        <v>4</v>
      </c>
      <c r="D19" s="43"/>
      <c r="E19" s="43">
        <f t="shared" si="0"/>
        <v>0</v>
      </c>
    </row>
    <row r="20" spans="1:7" ht="22.5" x14ac:dyDescent="0.2">
      <c r="A20" s="45">
        <v>1.1200000000000001</v>
      </c>
      <c r="B20" s="42" t="s">
        <v>122</v>
      </c>
      <c r="C20" s="41">
        <v>4</v>
      </c>
      <c r="D20" s="43"/>
      <c r="E20" s="43">
        <f t="shared" si="0"/>
        <v>0</v>
      </c>
    </row>
    <row r="21" spans="1:7" ht="22.5" x14ac:dyDescent="0.2">
      <c r="A21" s="41">
        <v>1.1299999999999999</v>
      </c>
      <c r="B21" s="42" t="s">
        <v>123</v>
      </c>
      <c r="C21" s="41">
        <v>4</v>
      </c>
      <c r="D21" s="43"/>
      <c r="E21" s="43">
        <f t="shared" si="0"/>
        <v>0</v>
      </c>
    </row>
    <row r="22" spans="1:7" x14ac:dyDescent="0.2">
      <c r="A22" s="41">
        <v>1.1399999999999999</v>
      </c>
      <c r="B22" s="42" t="s">
        <v>6</v>
      </c>
      <c r="C22" s="41">
        <v>13</v>
      </c>
      <c r="D22" s="43"/>
      <c r="E22" s="43">
        <f t="shared" si="0"/>
        <v>0</v>
      </c>
    </row>
    <row r="23" spans="1:7" x14ac:dyDescent="0.2">
      <c r="A23" s="46" t="s">
        <v>5</v>
      </c>
      <c r="B23" s="46"/>
      <c r="C23" s="46"/>
      <c r="D23" s="47"/>
      <c r="E23" s="47">
        <f>SUM(E9:E22)</f>
        <v>0</v>
      </c>
    </row>
    <row r="24" spans="1:7" x14ac:dyDescent="0.2">
      <c r="A24" s="48" t="s">
        <v>4</v>
      </c>
      <c r="B24" s="48"/>
      <c r="C24" s="48"/>
      <c r="D24" s="49">
        <v>0.19</v>
      </c>
      <c r="E24" s="50">
        <f>(E23*D24)</f>
        <v>0</v>
      </c>
    </row>
    <row r="25" spans="1:7" x14ac:dyDescent="0.2">
      <c r="A25" s="51" t="s">
        <v>3</v>
      </c>
      <c r="B25" s="51"/>
      <c r="C25" s="51"/>
      <c r="D25" s="52"/>
      <c r="E25" s="53">
        <f>SUM(E23:E24)</f>
        <v>0</v>
      </c>
    </row>
    <row r="26" spans="1:7" x14ac:dyDescent="0.2">
      <c r="A26" s="54"/>
      <c r="B26" s="55"/>
      <c r="C26" s="54"/>
      <c r="D26" s="54"/>
      <c r="E26" s="56"/>
    </row>
    <row r="27" spans="1:7" ht="15" customHeight="1" x14ac:dyDescent="0.2">
      <c r="A27" s="57" t="s">
        <v>2</v>
      </c>
      <c r="B27" s="58"/>
      <c r="C27" s="59"/>
      <c r="D27" s="60"/>
      <c r="E27" s="50">
        <v>11635625</v>
      </c>
    </row>
    <row r="28" spans="1:7" ht="15" customHeight="1" x14ac:dyDescent="0.2">
      <c r="A28" s="61"/>
      <c r="B28" s="62"/>
      <c r="C28" s="63"/>
      <c r="D28" s="64">
        <v>0.19</v>
      </c>
      <c r="E28" s="50">
        <f>(E27*D28)</f>
        <v>2210768.75</v>
      </c>
    </row>
    <row r="29" spans="1:7" x14ac:dyDescent="0.2">
      <c r="A29" s="65"/>
      <c r="B29" s="66"/>
      <c r="C29" s="67"/>
      <c r="D29" s="68"/>
      <c r="E29" s="50">
        <f>SUM(E27:E28)</f>
        <v>13846393.75</v>
      </c>
      <c r="G29" s="28"/>
    </row>
    <row r="30" spans="1:7" x14ac:dyDescent="0.2">
      <c r="A30" s="69"/>
      <c r="B30" s="69"/>
      <c r="C30" s="69"/>
      <c r="D30" s="70"/>
      <c r="E30" s="56"/>
      <c r="G30" s="28"/>
    </row>
    <row r="31" spans="1:7" x14ac:dyDescent="0.2">
      <c r="A31" s="71" t="s">
        <v>1</v>
      </c>
      <c r="B31" s="71"/>
      <c r="C31" s="71"/>
      <c r="D31" s="72"/>
      <c r="E31" s="73">
        <f>(E25+E29)</f>
        <v>13846393.75</v>
      </c>
    </row>
    <row r="32" spans="1:7" x14ac:dyDescent="0.2">
      <c r="A32" s="54"/>
      <c r="B32" s="54"/>
      <c r="C32" s="54"/>
      <c r="D32" s="54"/>
      <c r="E32" s="54"/>
    </row>
    <row r="33" spans="1:7" x14ac:dyDescent="0.2">
      <c r="A33" s="29"/>
      <c r="B33" s="29"/>
      <c r="C33" s="29"/>
      <c r="D33" s="29"/>
      <c r="E33" s="30"/>
    </row>
    <row r="34" spans="1:7" x14ac:dyDescent="0.2">
      <c r="A34" s="29"/>
      <c r="B34" s="29"/>
      <c r="C34" s="29"/>
      <c r="D34" s="29"/>
      <c r="E34" s="30"/>
    </row>
    <row r="36" spans="1:7" ht="15" customHeight="1" x14ac:dyDescent="0.2">
      <c r="A36" s="15" t="s">
        <v>0</v>
      </c>
      <c r="B36" s="15"/>
      <c r="C36" s="15"/>
      <c r="D36" s="15"/>
      <c r="E36" s="15"/>
      <c r="G36" s="31"/>
    </row>
    <row r="37" spans="1:7" ht="30" customHeight="1" x14ac:dyDescent="0.2">
      <c r="A37" s="15"/>
      <c r="B37" s="15"/>
      <c r="C37" s="15"/>
      <c r="D37" s="15"/>
      <c r="E37" s="15"/>
      <c r="G37" s="31"/>
    </row>
    <row r="40" spans="1:7" x14ac:dyDescent="0.2">
      <c r="B40" s="32" t="s">
        <v>88</v>
      </c>
    </row>
    <row r="41" spans="1:7" x14ac:dyDescent="0.2">
      <c r="B41" s="18" t="s">
        <v>89</v>
      </c>
    </row>
    <row r="42" spans="1:7" x14ac:dyDescent="0.2">
      <c r="B42" s="18" t="s">
        <v>90</v>
      </c>
    </row>
    <row r="43" spans="1:7" x14ac:dyDescent="0.2">
      <c r="B43" s="18" t="s">
        <v>91</v>
      </c>
    </row>
    <row r="44" spans="1:7" x14ac:dyDescent="0.2">
      <c r="B44" s="18" t="s">
        <v>92</v>
      </c>
    </row>
    <row r="45" spans="1:7" x14ac:dyDescent="0.2">
      <c r="B45" s="19" t="s">
        <v>93</v>
      </c>
    </row>
    <row r="46" spans="1:7" x14ac:dyDescent="0.2">
      <c r="B46" s="20" t="s">
        <v>94</v>
      </c>
    </row>
    <row r="47" spans="1:7" x14ac:dyDescent="0.2">
      <c r="B47" s="18" t="s">
        <v>95</v>
      </c>
    </row>
    <row r="48" spans="1:7" x14ac:dyDescent="0.2">
      <c r="B48" s="18" t="s">
        <v>96</v>
      </c>
    </row>
    <row r="49" spans="2:2" x14ac:dyDescent="0.2">
      <c r="B49" s="18" t="s">
        <v>97</v>
      </c>
    </row>
    <row r="50" spans="2:2" x14ac:dyDescent="0.2">
      <c r="B50" s="18" t="s">
        <v>98</v>
      </c>
    </row>
    <row r="51" spans="2:2" x14ac:dyDescent="0.2">
      <c r="B51" s="18" t="s">
        <v>99</v>
      </c>
    </row>
    <row r="52" spans="2:2" x14ac:dyDescent="0.2">
      <c r="B52" s="18" t="s">
        <v>100</v>
      </c>
    </row>
  </sheetData>
  <mergeCells count="15">
    <mergeCell ref="A1:A3"/>
    <mergeCell ref="B1:E1"/>
    <mergeCell ref="B2:E2"/>
    <mergeCell ref="B3:E3"/>
    <mergeCell ref="A27:C28"/>
    <mergeCell ref="A4:E4"/>
    <mergeCell ref="A5:E5"/>
    <mergeCell ref="A31:D31"/>
    <mergeCell ref="A36:E37"/>
    <mergeCell ref="A25:C25"/>
    <mergeCell ref="A6:E6"/>
    <mergeCell ref="A7:C7"/>
    <mergeCell ref="D7:E7"/>
    <mergeCell ref="A23:C23"/>
    <mergeCell ref="A24:C24"/>
  </mergeCells>
  <pageMargins left="0.7" right="0.7" top="0.75" bottom="0.75" header="0.3" footer="0.3"/>
  <pageSetup paperSize="9" scale="63" fitToHeight="0" orientation="portrait" r:id="rId1"/>
  <rowBreaks count="1" manualBreakCount="1">
    <brk id="53" max="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B59F1-A2FA-4E34-BA6B-520FB8760630}">
  <sheetPr>
    <tabColor theme="9" tint="-0.249977111117893"/>
    <pageSetUpPr fitToPage="1"/>
  </sheetPr>
  <dimension ref="A1:F99"/>
  <sheetViews>
    <sheetView view="pageBreakPreview" zoomScale="80" zoomScaleNormal="80" zoomScaleSheetLayoutView="80" workbookViewId="0">
      <selection activeCell="M18" sqref="M18"/>
    </sheetView>
  </sheetViews>
  <sheetFormatPr baseColWidth="10" defaultColWidth="11.42578125" defaultRowHeight="12.75" x14ac:dyDescent="0.2"/>
  <cols>
    <col min="1" max="1" width="11.140625" style="2" customWidth="1"/>
    <col min="2" max="2" width="61.42578125" style="2" customWidth="1"/>
    <col min="3" max="3" width="19.7109375" style="2" customWidth="1"/>
    <col min="4" max="5" width="21.42578125" style="2" customWidth="1"/>
    <col min="6" max="6" width="28" style="2" customWidth="1"/>
    <col min="7" max="7" width="16.7109375" style="2" bestFit="1" customWidth="1"/>
    <col min="8" max="8" width="16.7109375" style="2" customWidth="1"/>
    <col min="9" max="9" width="15.7109375" style="2" bestFit="1" customWidth="1"/>
    <col min="10" max="10" width="16.7109375" style="2" bestFit="1" customWidth="1"/>
    <col min="11" max="16384" width="11.42578125" style="2"/>
  </cols>
  <sheetData>
    <row r="1" spans="1:6" x14ac:dyDescent="0.2">
      <c r="A1" s="1"/>
      <c r="B1" s="23" t="s">
        <v>108</v>
      </c>
      <c r="C1" s="23"/>
      <c r="D1" s="23"/>
      <c r="E1" s="23"/>
      <c r="F1" s="23"/>
    </row>
    <row r="2" spans="1:6" ht="24" customHeight="1" x14ac:dyDescent="0.2">
      <c r="A2" s="1"/>
      <c r="B2" s="23" t="s">
        <v>109</v>
      </c>
      <c r="C2" s="23"/>
      <c r="D2" s="23"/>
      <c r="E2" s="23"/>
      <c r="F2" s="23"/>
    </row>
    <row r="3" spans="1:6" x14ac:dyDescent="0.2">
      <c r="A3" s="1"/>
      <c r="B3" s="23"/>
      <c r="C3" s="23"/>
      <c r="D3" s="23"/>
      <c r="E3" s="23"/>
      <c r="F3" s="23"/>
    </row>
    <row r="4" spans="1:6" x14ac:dyDescent="0.2">
      <c r="A4" s="3"/>
      <c r="B4" s="21" t="s">
        <v>107</v>
      </c>
      <c r="C4" s="21"/>
      <c r="D4" s="21"/>
      <c r="E4" s="21"/>
      <c r="F4" s="22"/>
    </row>
    <row r="5" spans="1:6" ht="14.25" x14ac:dyDescent="0.2">
      <c r="A5" s="4" t="s">
        <v>103</v>
      </c>
      <c r="B5" s="4"/>
      <c r="C5" s="4"/>
      <c r="D5" s="4"/>
      <c r="E5" s="4"/>
      <c r="F5" s="4"/>
    </row>
    <row r="6" spans="1:6" ht="25.5" x14ac:dyDescent="0.2">
      <c r="A6" s="5" t="s">
        <v>11</v>
      </c>
      <c r="B6" s="5" t="s">
        <v>10</v>
      </c>
      <c r="C6" s="5" t="s">
        <v>40</v>
      </c>
      <c r="D6" s="6" t="s">
        <v>39</v>
      </c>
      <c r="E6" s="6" t="s">
        <v>124</v>
      </c>
      <c r="F6" s="6" t="s">
        <v>87</v>
      </c>
    </row>
    <row r="7" spans="1:6" ht="51" x14ac:dyDescent="0.2">
      <c r="A7" s="7">
        <v>2.1</v>
      </c>
      <c r="B7" s="74" t="s">
        <v>86</v>
      </c>
      <c r="C7" s="7">
        <v>1</v>
      </c>
      <c r="D7" s="8"/>
      <c r="E7" s="8">
        <f>+D7*19%</f>
        <v>0</v>
      </c>
      <c r="F7" s="8">
        <f>(D7+E7)*C7</f>
        <v>0</v>
      </c>
    </row>
    <row r="8" spans="1:6" ht="25.5" x14ac:dyDescent="0.2">
      <c r="A8" s="7">
        <v>2.2000000000000002</v>
      </c>
      <c r="B8" s="9" t="s">
        <v>85</v>
      </c>
      <c r="C8" s="7">
        <v>1</v>
      </c>
      <c r="D8" s="8"/>
      <c r="E8" s="8">
        <f t="shared" ref="E8:E53" si="0">+D8*19%</f>
        <v>0</v>
      </c>
      <c r="F8" s="8">
        <f t="shared" ref="F8:F53" si="1">(D8+E8)*C8</f>
        <v>0</v>
      </c>
    </row>
    <row r="9" spans="1:6" x14ac:dyDescent="0.2">
      <c r="A9" s="7">
        <v>2.2999999999999998</v>
      </c>
      <c r="B9" s="9" t="s">
        <v>84</v>
      </c>
      <c r="C9" s="7">
        <v>1</v>
      </c>
      <c r="D9" s="8"/>
      <c r="E9" s="8">
        <f t="shared" si="0"/>
        <v>0</v>
      </c>
      <c r="F9" s="8">
        <f t="shared" si="1"/>
        <v>0</v>
      </c>
    </row>
    <row r="10" spans="1:6" x14ac:dyDescent="0.2">
      <c r="A10" s="7">
        <v>2.4</v>
      </c>
      <c r="B10" s="9" t="s">
        <v>83</v>
      </c>
      <c r="C10" s="7">
        <v>1</v>
      </c>
      <c r="D10" s="8"/>
      <c r="E10" s="8">
        <f t="shared" si="0"/>
        <v>0</v>
      </c>
      <c r="F10" s="8">
        <f t="shared" si="1"/>
        <v>0</v>
      </c>
    </row>
    <row r="11" spans="1:6" x14ac:dyDescent="0.2">
      <c r="A11" s="7">
        <v>2.5</v>
      </c>
      <c r="B11" s="9" t="s">
        <v>82</v>
      </c>
      <c r="C11" s="7">
        <v>1</v>
      </c>
      <c r="D11" s="8"/>
      <c r="E11" s="8">
        <f t="shared" si="0"/>
        <v>0</v>
      </c>
      <c r="F11" s="8">
        <f t="shared" si="1"/>
        <v>0</v>
      </c>
    </row>
    <row r="12" spans="1:6" ht="25.5" x14ac:dyDescent="0.2">
      <c r="A12" s="7">
        <v>2.6</v>
      </c>
      <c r="B12" s="9" t="s">
        <v>81</v>
      </c>
      <c r="C12" s="7">
        <v>1</v>
      </c>
      <c r="D12" s="8"/>
      <c r="E12" s="8">
        <f t="shared" si="0"/>
        <v>0</v>
      </c>
      <c r="F12" s="8">
        <f t="shared" si="1"/>
        <v>0</v>
      </c>
    </row>
    <row r="13" spans="1:6" ht="25.5" x14ac:dyDescent="0.2">
      <c r="A13" s="7">
        <v>2.7</v>
      </c>
      <c r="B13" s="9" t="s">
        <v>80</v>
      </c>
      <c r="C13" s="7">
        <v>1</v>
      </c>
      <c r="D13" s="8"/>
      <c r="E13" s="8">
        <f t="shared" si="0"/>
        <v>0</v>
      </c>
      <c r="F13" s="8">
        <f t="shared" si="1"/>
        <v>0</v>
      </c>
    </row>
    <row r="14" spans="1:6" x14ac:dyDescent="0.2">
      <c r="A14" s="7">
        <v>2.8</v>
      </c>
      <c r="B14" s="9" t="s">
        <v>79</v>
      </c>
      <c r="C14" s="7">
        <v>1</v>
      </c>
      <c r="D14" s="8"/>
      <c r="E14" s="8">
        <f t="shared" si="0"/>
        <v>0</v>
      </c>
      <c r="F14" s="8">
        <f t="shared" si="1"/>
        <v>0</v>
      </c>
    </row>
    <row r="15" spans="1:6" ht="28.35" customHeight="1" x14ac:dyDescent="0.2">
      <c r="A15" s="7">
        <v>2.9</v>
      </c>
      <c r="B15" s="9" t="s">
        <v>78</v>
      </c>
      <c r="C15" s="7">
        <v>1</v>
      </c>
      <c r="D15" s="8"/>
      <c r="E15" s="8">
        <f t="shared" si="0"/>
        <v>0</v>
      </c>
      <c r="F15" s="8">
        <f t="shared" si="1"/>
        <v>0</v>
      </c>
    </row>
    <row r="16" spans="1:6" ht="25.5" x14ac:dyDescent="0.2">
      <c r="A16" s="10">
        <v>2.1</v>
      </c>
      <c r="B16" s="9" t="s">
        <v>77</v>
      </c>
      <c r="C16" s="7">
        <v>1</v>
      </c>
      <c r="D16" s="8"/>
      <c r="E16" s="8">
        <f t="shared" si="0"/>
        <v>0</v>
      </c>
      <c r="F16" s="8">
        <f t="shared" si="1"/>
        <v>0</v>
      </c>
    </row>
    <row r="17" spans="1:6" ht="25.5" x14ac:dyDescent="0.2">
      <c r="A17" s="7">
        <v>2.11</v>
      </c>
      <c r="B17" s="9" t="s">
        <v>76</v>
      </c>
      <c r="C17" s="7">
        <v>1</v>
      </c>
      <c r="D17" s="8"/>
      <c r="E17" s="8">
        <f t="shared" si="0"/>
        <v>0</v>
      </c>
      <c r="F17" s="8">
        <f t="shared" si="1"/>
        <v>0</v>
      </c>
    </row>
    <row r="18" spans="1:6" ht="25.5" x14ac:dyDescent="0.2">
      <c r="A18" s="10">
        <v>2.12</v>
      </c>
      <c r="B18" s="9" t="s">
        <v>75</v>
      </c>
      <c r="C18" s="7">
        <v>1</v>
      </c>
      <c r="D18" s="8"/>
      <c r="E18" s="8">
        <f t="shared" si="0"/>
        <v>0</v>
      </c>
      <c r="F18" s="8">
        <f t="shared" si="1"/>
        <v>0</v>
      </c>
    </row>
    <row r="19" spans="1:6" ht="25.5" x14ac:dyDescent="0.2">
      <c r="A19" s="7">
        <v>2.13</v>
      </c>
      <c r="B19" s="9" t="s">
        <v>74</v>
      </c>
      <c r="C19" s="7">
        <v>1</v>
      </c>
      <c r="D19" s="8"/>
      <c r="E19" s="8">
        <f t="shared" si="0"/>
        <v>0</v>
      </c>
      <c r="F19" s="8">
        <f t="shared" si="1"/>
        <v>0</v>
      </c>
    </row>
    <row r="20" spans="1:6" ht="25.5" x14ac:dyDescent="0.2">
      <c r="A20" s="10">
        <v>2.14</v>
      </c>
      <c r="B20" s="9" t="s">
        <v>73</v>
      </c>
      <c r="C20" s="7">
        <v>1</v>
      </c>
      <c r="D20" s="8"/>
      <c r="E20" s="8">
        <f t="shared" si="0"/>
        <v>0</v>
      </c>
      <c r="F20" s="8">
        <f t="shared" si="1"/>
        <v>0</v>
      </c>
    </row>
    <row r="21" spans="1:6" ht="25.5" x14ac:dyDescent="0.2">
      <c r="A21" s="7">
        <v>2.15</v>
      </c>
      <c r="B21" s="9" t="s">
        <v>72</v>
      </c>
      <c r="C21" s="7">
        <v>1</v>
      </c>
      <c r="D21" s="8"/>
      <c r="E21" s="8">
        <f t="shared" si="0"/>
        <v>0</v>
      </c>
      <c r="F21" s="8">
        <f t="shared" si="1"/>
        <v>0</v>
      </c>
    </row>
    <row r="22" spans="1:6" x14ac:dyDescent="0.2">
      <c r="A22" s="10">
        <v>2.16</v>
      </c>
      <c r="B22" s="9" t="s">
        <v>71</v>
      </c>
      <c r="C22" s="7">
        <v>1</v>
      </c>
      <c r="D22" s="8"/>
      <c r="E22" s="8">
        <f t="shared" si="0"/>
        <v>0</v>
      </c>
      <c r="F22" s="8">
        <f t="shared" si="1"/>
        <v>0</v>
      </c>
    </row>
    <row r="23" spans="1:6" x14ac:dyDescent="0.2">
      <c r="A23" s="7">
        <v>2.17</v>
      </c>
      <c r="B23" s="9" t="s">
        <v>70</v>
      </c>
      <c r="C23" s="7">
        <v>3</v>
      </c>
      <c r="D23" s="8"/>
      <c r="E23" s="8">
        <f t="shared" si="0"/>
        <v>0</v>
      </c>
      <c r="F23" s="8">
        <f t="shared" si="1"/>
        <v>0</v>
      </c>
    </row>
    <row r="24" spans="1:6" ht="25.5" x14ac:dyDescent="0.2">
      <c r="A24" s="10">
        <v>2.1800000000000002</v>
      </c>
      <c r="B24" s="9" t="s">
        <v>69</v>
      </c>
      <c r="C24" s="7">
        <v>1</v>
      </c>
      <c r="D24" s="8"/>
      <c r="E24" s="8">
        <f t="shared" si="0"/>
        <v>0</v>
      </c>
      <c r="F24" s="8">
        <f t="shared" si="1"/>
        <v>0</v>
      </c>
    </row>
    <row r="25" spans="1:6" x14ac:dyDescent="0.2">
      <c r="A25" s="7">
        <v>2.19</v>
      </c>
      <c r="B25" s="9" t="s">
        <v>68</v>
      </c>
      <c r="C25" s="7">
        <v>1</v>
      </c>
      <c r="D25" s="8"/>
      <c r="E25" s="8">
        <f t="shared" si="0"/>
        <v>0</v>
      </c>
      <c r="F25" s="8">
        <f t="shared" si="1"/>
        <v>0</v>
      </c>
    </row>
    <row r="26" spans="1:6" ht="25.5" x14ac:dyDescent="0.2">
      <c r="A26" s="10">
        <v>2.2000000000000002</v>
      </c>
      <c r="B26" s="9" t="s">
        <v>67</v>
      </c>
      <c r="C26" s="7">
        <v>1</v>
      </c>
      <c r="D26" s="8"/>
      <c r="E26" s="8">
        <f t="shared" si="0"/>
        <v>0</v>
      </c>
      <c r="F26" s="8">
        <f t="shared" si="1"/>
        <v>0</v>
      </c>
    </row>
    <row r="27" spans="1:6" ht="25.5" x14ac:dyDescent="0.2">
      <c r="A27" s="7">
        <v>2.21</v>
      </c>
      <c r="B27" s="9" t="s">
        <v>66</v>
      </c>
      <c r="C27" s="7">
        <v>1</v>
      </c>
      <c r="D27" s="8"/>
      <c r="E27" s="8">
        <f t="shared" si="0"/>
        <v>0</v>
      </c>
      <c r="F27" s="8">
        <f t="shared" si="1"/>
        <v>0</v>
      </c>
    </row>
    <row r="28" spans="1:6" x14ac:dyDescent="0.2">
      <c r="A28" s="10">
        <v>2.2200000000000002</v>
      </c>
      <c r="B28" s="11" t="s">
        <v>65</v>
      </c>
      <c r="C28" s="7">
        <v>1</v>
      </c>
      <c r="D28" s="8"/>
      <c r="E28" s="8">
        <f t="shared" si="0"/>
        <v>0</v>
      </c>
      <c r="F28" s="8">
        <f t="shared" si="1"/>
        <v>0</v>
      </c>
    </row>
    <row r="29" spans="1:6" x14ac:dyDescent="0.2">
      <c r="A29" s="7">
        <v>2.23</v>
      </c>
      <c r="B29" s="11" t="s">
        <v>64</v>
      </c>
      <c r="C29" s="7">
        <v>1</v>
      </c>
      <c r="D29" s="8"/>
      <c r="E29" s="8">
        <f t="shared" si="0"/>
        <v>0</v>
      </c>
      <c r="F29" s="8">
        <f t="shared" si="1"/>
        <v>0</v>
      </c>
    </row>
    <row r="30" spans="1:6" x14ac:dyDescent="0.2">
      <c r="A30" s="10">
        <v>2.2400000000000002</v>
      </c>
      <c r="B30" s="11" t="s">
        <v>63</v>
      </c>
      <c r="C30" s="7">
        <v>1</v>
      </c>
      <c r="D30" s="8"/>
      <c r="E30" s="8">
        <f t="shared" si="0"/>
        <v>0</v>
      </c>
      <c r="F30" s="8">
        <f t="shared" si="1"/>
        <v>0</v>
      </c>
    </row>
    <row r="31" spans="1:6" x14ac:dyDescent="0.2">
      <c r="A31" s="7">
        <v>2.25</v>
      </c>
      <c r="B31" s="11" t="s">
        <v>62</v>
      </c>
      <c r="C31" s="7">
        <v>1</v>
      </c>
      <c r="D31" s="8"/>
      <c r="E31" s="8">
        <f t="shared" si="0"/>
        <v>0</v>
      </c>
      <c r="F31" s="8">
        <f t="shared" si="1"/>
        <v>0</v>
      </c>
    </row>
    <row r="32" spans="1:6" x14ac:dyDescent="0.2">
      <c r="A32" s="10">
        <v>2.2599999999999998</v>
      </c>
      <c r="B32" s="11" t="s">
        <v>61</v>
      </c>
      <c r="C32" s="7">
        <v>1</v>
      </c>
      <c r="D32" s="8"/>
      <c r="E32" s="8">
        <f t="shared" si="0"/>
        <v>0</v>
      </c>
      <c r="F32" s="8">
        <f t="shared" si="1"/>
        <v>0</v>
      </c>
    </row>
    <row r="33" spans="1:6" x14ac:dyDescent="0.2">
      <c r="A33" s="7">
        <v>2.27</v>
      </c>
      <c r="B33" s="11" t="s">
        <v>60</v>
      </c>
      <c r="C33" s="7">
        <v>1</v>
      </c>
      <c r="D33" s="8"/>
      <c r="E33" s="8">
        <f t="shared" si="0"/>
        <v>0</v>
      </c>
      <c r="F33" s="8">
        <f t="shared" si="1"/>
        <v>0</v>
      </c>
    </row>
    <row r="34" spans="1:6" x14ac:dyDescent="0.2">
      <c r="A34" s="10">
        <v>2.2799999999999998</v>
      </c>
      <c r="B34" s="11" t="s">
        <v>59</v>
      </c>
      <c r="C34" s="7">
        <v>1</v>
      </c>
      <c r="D34" s="8"/>
      <c r="E34" s="8">
        <f t="shared" si="0"/>
        <v>0</v>
      </c>
      <c r="F34" s="8">
        <f t="shared" si="1"/>
        <v>0</v>
      </c>
    </row>
    <row r="35" spans="1:6" x14ac:dyDescent="0.2">
      <c r="A35" s="7">
        <v>2.29</v>
      </c>
      <c r="B35" s="9" t="s">
        <v>58</v>
      </c>
      <c r="C35" s="7">
        <v>1</v>
      </c>
      <c r="D35" s="8"/>
      <c r="E35" s="8">
        <f t="shared" si="0"/>
        <v>0</v>
      </c>
      <c r="F35" s="8">
        <f t="shared" si="1"/>
        <v>0</v>
      </c>
    </row>
    <row r="36" spans="1:6" x14ac:dyDescent="0.2">
      <c r="A36" s="10">
        <v>2.2999999999999998</v>
      </c>
      <c r="B36" s="11" t="s">
        <v>57</v>
      </c>
      <c r="C36" s="7">
        <v>1</v>
      </c>
      <c r="D36" s="8"/>
      <c r="E36" s="8">
        <f t="shared" si="0"/>
        <v>0</v>
      </c>
      <c r="F36" s="8">
        <f t="shared" si="1"/>
        <v>0</v>
      </c>
    </row>
    <row r="37" spans="1:6" x14ac:dyDescent="0.2">
      <c r="A37" s="7">
        <v>2.31</v>
      </c>
      <c r="B37" s="11" t="s">
        <v>56</v>
      </c>
      <c r="C37" s="7">
        <v>1</v>
      </c>
      <c r="D37" s="8"/>
      <c r="E37" s="8">
        <f t="shared" si="0"/>
        <v>0</v>
      </c>
      <c r="F37" s="8">
        <f t="shared" si="1"/>
        <v>0</v>
      </c>
    </row>
    <row r="38" spans="1:6" x14ac:dyDescent="0.2">
      <c r="A38" s="10">
        <v>2.3199999999999901</v>
      </c>
      <c r="B38" s="11" t="s">
        <v>55</v>
      </c>
      <c r="C38" s="7">
        <v>1</v>
      </c>
      <c r="D38" s="8"/>
      <c r="E38" s="8">
        <f t="shared" si="0"/>
        <v>0</v>
      </c>
      <c r="F38" s="8">
        <f t="shared" si="1"/>
        <v>0</v>
      </c>
    </row>
    <row r="39" spans="1:6" x14ac:dyDescent="0.2">
      <c r="A39" s="7">
        <v>2.33</v>
      </c>
      <c r="B39" s="11" t="s">
        <v>54</v>
      </c>
      <c r="C39" s="7">
        <v>1</v>
      </c>
      <c r="D39" s="8"/>
      <c r="E39" s="8">
        <f t="shared" si="0"/>
        <v>0</v>
      </c>
      <c r="F39" s="8">
        <f t="shared" si="1"/>
        <v>0</v>
      </c>
    </row>
    <row r="40" spans="1:6" x14ac:dyDescent="0.2">
      <c r="A40" s="10">
        <v>2.3399999999999901</v>
      </c>
      <c r="B40" s="11" t="s">
        <v>53</v>
      </c>
      <c r="C40" s="7">
        <v>1</v>
      </c>
      <c r="D40" s="8"/>
      <c r="E40" s="8">
        <f t="shared" si="0"/>
        <v>0</v>
      </c>
      <c r="F40" s="8">
        <f t="shared" si="1"/>
        <v>0</v>
      </c>
    </row>
    <row r="41" spans="1:6" x14ac:dyDescent="0.2">
      <c r="A41" s="7">
        <v>2.35</v>
      </c>
      <c r="B41" s="11" t="s">
        <v>52</v>
      </c>
      <c r="C41" s="7">
        <v>1</v>
      </c>
      <c r="D41" s="8"/>
      <c r="E41" s="8">
        <f t="shared" si="0"/>
        <v>0</v>
      </c>
      <c r="F41" s="8">
        <f t="shared" si="1"/>
        <v>0</v>
      </c>
    </row>
    <row r="42" spans="1:6" x14ac:dyDescent="0.2">
      <c r="A42" s="10">
        <v>2.3599999999999901</v>
      </c>
      <c r="B42" s="11" t="s">
        <v>51</v>
      </c>
      <c r="C42" s="7">
        <v>1</v>
      </c>
      <c r="D42" s="8"/>
      <c r="E42" s="8">
        <f t="shared" si="0"/>
        <v>0</v>
      </c>
      <c r="F42" s="8">
        <f t="shared" si="1"/>
        <v>0</v>
      </c>
    </row>
    <row r="43" spans="1:6" x14ac:dyDescent="0.2">
      <c r="A43" s="7">
        <v>2.3699999999999899</v>
      </c>
      <c r="B43" s="11" t="s">
        <v>50</v>
      </c>
      <c r="C43" s="7">
        <v>1</v>
      </c>
      <c r="D43" s="8"/>
      <c r="E43" s="8">
        <f t="shared" si="0"/>
        <v>0</v>
      </c>
      <c r="F43" s="8">
        <f t="shared" si="1"/>
        <v>0</v>
      </c>
    </row>
    <row r="44" spans="1:6" x14ac:dyDescent="0.2">
      <c r="A44" s="10">
        <v>2.3799999999999901</v>
      </c>
      <c r="B44" s="11" t="s">
        <v>49</v>
      </c>
      <c r="C44" s="7">
        <v>1</v>
      </c>
      <c r="D44" s="8"/>
      <c r="E44" s="8">
        <f t="shared" si="0"/>
        <v>0</v>
      </c>
      <c r="F44" s="8">
        <f t="shared" si="1"/>
        <v>0</v>
      </c>
    </row>
    <row r="45" spans="1:6" x14ac:dyDescent="0.2">
      <c r="A45" s="7">
        <v>2.3899999999999899</v>
      </c>
      <c r="B45" s="11" t="s">
        <v>48</v>
      </c>
      <c r="C45" s="7">
        <v>1</v>
      </c>
      <c r="D45" s="8"/>
      <c r="E45" s="8">
        <f t="shared" si="0"/>
        <v>0</v>
      </c>
      <c r="F45" s="8">
        <f t="shared" si="1"/>
        <v>0</v>
      </c>
    </row>
    <row r="46" spans="1:6" x14ac:dyDescent="0.2">
      <c r="A46" s="10">
        <v>2.3999999999999901</v>
      </c>
      <c r="B46" s="11" t="s">
        <v>47</v>
      </c>
      <c r="C46" s="7">
        <v>1</v>
      </c>
      <c r="D46" s="8"/>
      <c r="E46" s="8">
        <f t="shared" si="0"/>
        <v>0</v>
      </c>
      <c r="F46" s="8">
        <f t="shared" si="1"/>
        <v>0</v>
      </c>
    </row>
    <row r="47" spans="1:6" x14ac:dyDescent="0.2">
      <c r="A47" s="7">
        <v>2.4099999999999899</v>
      </c>
      <c r="B47" s="11" t="s">
        <v>46</v>
      </c>
      <c r="C47" s="7">
        <v>1</v>
      </c>
      <c r="D47" s="8"/>
      <c r="E47" s="8">
        <f t="shared" si="0"/>
        <v>0</v>
      </c>
      <c r="F47" s="8">
        <f t="shared" si="1"/>
        <v>0</v>
      </c>
    </row>
    <row r="48" spans="1:6" x14ac:dyDescent="0.2">
      <c r="A48" s="10">
        <v>2.4199999999999902</v>
      </c>
      <c r="B48" s="11" t="s">
        <v>16</v>
      </c>
      <c r="C48" s="7">
        <v>1</v>
      </c>
      <c r="D48" s="8"/>
      <c r="E48" s="8">
        <f t="shared" si="0"/>
        <v>0</v>
      </c>
      <c r="F48" s="8">
        <f t="shared" si="1"/>
        <v>0</v>
      </c>
    </row>
    <row r="49" spans="1:6" x14ac:dyDescent="0.2">
      <c r="A49" s="7">
        <v>2.4299999999999899</v>
      </c>
      <c r="B49" s="9" t="s">
        <v>45</v>
      </c>
      <c r="C49" s="7">
        <v>1</v>
      </c>
      <c r="D49" s="8"/>
      <c r="E49" s="8">
        <f t="shared" si="0"/>
        <v>0</v>
      </c>
      <c r="F49" s="8">
        <f t="shared" si="1"/>
        <v>0</v>
      </c>
    </row>
    <row r="50" spans="1:6" x14ac:dyDescent="0.2">
      <c r="A50" s="10">
        <v>2.4399999999999902</v>
      </c>
      <c r="B50" s="9" t="s">
        <v>44</v>
      </c>
      <c r="C50" s="7">
        <v>1</v>
      </c>
      <c r="D50" s="8"/>
      <c r="E50" s="8">
        <f t="shared" si="0"/>
        <v>0</v>
      </c>
      <c r="F50" s="8">
        <f t="shared" si="1"/>
        <v>0</v>
      </c>
    </row>
    <row r="51" spans="1:6" x14ac:dyDescent="0.2">
      <c r="A51" s="7">
        <v>2.44999999999999</v>
      </c>
      <c r="B51" s="9" t="s">
        <v>43</v>
      </c>
      <c r="C51" s="7">
        <v>1</v>
      </c>
      <c r="D51" s="8"/>
      <c r="E51" s="8">
        <f t="shared" si="0"/>
        <v>0</v>
      </c>
      <c r="F51" s="8">
        <f t="shared" si="1"/>
        <v>0</v>
      </c>
    </row>
    <row r="52" spans="1:6" x14ac:dyDescent="0.2">
      <c r="A52" s="10">
        <v>2.4599999999999902</v>
      </c>
      <c r="B52" s="9" t="s">
        <v>42</v>
      </c>
      <c r="C52" s="7">
        <v>1</v>
      </c>
      <c r="D52" s="8"/>
      <c r="E52" s="8">
        <f t="shared" si="0"/>
        <v>0</v>
      </c>
      <c r="F52" s="8">
        <f t="shared" si="1"/>
        <v>0</v>
      </c>
    </row>
    <row r="53" spans="1:6" ht="25.5" x14ac:dyDescent="0.2">
      <c r="A53" s="7">
        <v>2.46999999999999</v>
      </c>
      <c r="B53" s="9" t="s">
        <v>41</v>
      </c>
      <c r="C53" s="7">
        <v>1</v>
      </c>
      <c r="D53" s="8"/>
      <c r="E53" s="8">
        <f t="shared" si="0"/>
        <v>0</v>
      </c>
      <c r="F53" s="8">
        <f t="shared" si="1"/>
        <v>0</v>
      </c>
    </row>
    <row r="54" spans="1:6" x14ac:dyDescent="0.2">
      <c r="A54" s="12" t="s">
        <v>104</v>
      </c>
      <c r="B54" s="12"/>
      <c r="C54" s="12"/>
      <c r="D54" s="12"/>
      <c r="E54" s="12"/>
      <c r="F54" s="12"/>
    </row>
    <row r="55" spans="1:6" ht="25.5" x14ac:dyDescent="0.2">
      <c r="A55" s="5" t="s">
        <v>11</v>
      </c>
      <c r="B55" s="5" t="s">
        <v>10</v>
      </c>
      <c r="C55" s="5" t="s">
        <v>40</v>
      </c>
      <c r="D55" s="6" t="s">
        <v>39</v>
      </c>
      <c r="E55" s="6" t="s">
        <v>124</v>
      </c>
      <c r="F55" s="6" t="s">
        <v>38</v>
      </c>
    </row>
    <row r="56" spans="1:6" x14ac:dyDescent="0.2">
      <c r="A56" s="7">
        <v>3.1</v>
      </c>
      <c r="B56" s="11" t="s">
        <v>37</v>
      </c>
      <c r="C56" s="7">
        <v>1</v>
      </c>
      <c r="D56" s="8"/>
      <c r="E56" s="8">
        <f t="shared" ref="E56:E81" si="2">+D56*19%</f>
        <v>0</v>
      </c>
      <c r="F56" s="8">
        <f t="shared" ref="F56" si="3">(D56+E56)*C56</f>
        <v>0</v>
      </c>
    </row>
    <row r="57" spans="1:6" x14ac:dyDescent="0.2">
      <c r="A57" s="7">
        <v>3.2</v>
      </c>
      <c r="B57" s="11" t="s">
        <v>36</v>
      </c>
      <c r="C57" s="7">
        <v>1</v>
      </c>
      <c r="D57" s="8"/>
      <c r="E57" s="8">
        <f t="shared" si="2"/>
        <v>0</v>
      </c>
      <c r="F57" s="8">
        <f t="shared" ref="F57:F81" si="4">(D57+E57)*C57</f>
        <v>0</v>
      </c>
    </row>
    <row r="58" spans="1:6" x14ac:dyDescent="0.2">
      <c r="A58" s="7">
        <v>3.3</v>
      </c>
      <c r="B58" s="11" t="s">
        <v>35</v>
      </c>
      <c r="C58" s="7">
        <v>1</v>
      </c>
      <c r="D58" s="8"/>
      <c r="E58" s="8">
        <f t="shared" si="2"/>
        <v>0</v>
      </c>
      <c r="F58" s="8">
        <f t="shared" si="4"/>
        <v>0</v>
      </c>
    </row>
    <row r="59" spans="1:6" x14ac:dyDescent="0.2">
      <c r="A59" s="7">
        <v>3.4</v>
      </c>
      <c r="B59" s="11" t="s">
        <v>34</v>
      </c>
      <c r="C59" s="7">
        <v>1</v>
      </c>
      <c r="D59" s="8"/>
      <c r="E59" s="8">
        <f t="shared" si="2"/>
        <v>0</v>
      </c>
      <c r="F59" s="8">
        <f t="shared" si="4"/>
        <v>0</v>
      </c>
    </row>
    <row r="60" spans="1:6" x14ac:dyDescent="0.2">
      <c r="A60" s="7">
        <v>3.5</v>
      </c>
      <c r="B60" s="11" t="s">
        <v>33</v>
      </c>
      <c r="C60" s="7">
        <v>1</v>
      </c>
      <c r="D60" s="8"/>
      <c r="E60" s="8">
        <f t="shared" si="2"/>
        <v>0</v>
      </c>
      <c r="F60" s="8">
        <f t="shared" si="4"/>
        <v>0</v>
      </c>
    </row>
    <row r="61" spans="1:6" x14ac:dyDescent="0.2">
      <c r="A61" s="7">
        <v>3.6</v>
      </c>
      <c r="B61" s="11" t="s">
        <v>32</v>
      </c>
      <c r="C61" s="7">
        <v>1</v>
      </c>
      <c r="D61" s="8"/>
      <c r="E61" s="8">
        <f t="shared" si="2"/>
        <v>0</v>
      </c>
      <c r="F61" s="8">
        <f t="shared" si="4"/>
        <v>0</v>
      </c>
    </row>
    <row r="62" spans="1:6" x14ac:dyDescent="0.2">
      <c r="A62" s="7">
        <v>3.7</v>
      </c>
      <c r="B62" s="11" t="s">
        <v>31</v>
      </c>
      <c r="C62" s="7">
        <v>1</v>
      </c>
      <c r="D62" s="8"/>
      <c r="E62" s="8">
        <f t="shared" si="2"/>
        <v>0</v>
      </c>
      <c r="F62" s="8">
        <f t="shared" si="4"/>
        <v>0</v>
      </c>
    </row>
    <row r="63" spans="1:6" ht="25.5" x14ac:dyDescent="0.2">
      <c r="A63" s="7">
        <v>3.8</v>
      </c>
      <c r="B63" s="9" t="s">
        <v>30</v>
      </c>
      <c r="C63" s="7">
        <v>1</v>
      </c>
      <c r="D63" s="8"/>
      <c r="E63" s="8">
        <f t="shared" si="2"/>
        <v>0</v>
      </c>
      <c r="F63" s="8">
        <f t="shared" si="4"/>
        <v>0</v>
      </c>
    </row>
    <row r="64" spans="1:6" x14ac:dyDescent="0.2">
      <c r="A64" s="7">
        <v>3.9</v>
      </c>
      <c r="B64" s="11" t="s">
        <v>29</v>
      </c>
      <c r="C64" s="7">
        <v>1</v>
      </c>
      <c r="D64" s="8"/>
      <c r="E64" s="8">
        <f t="shared" si="2"/>
        <v>0</v>
      </c>
      <c r="F64" s="8">
        <f t="shared" si="4"/>
        <v>0</v>
      </c>
    </row>
    <row r="65" spans="1:6" x14ac:dyDescent="0.2">
      <c r="A65" s="10">
        <v>3.1</v>
      </c>
      <c r="B65" s="11" t="s">
        <v>28</v>
      </c>
      <c r="C65" s="7">
        <v>1</v>
      </c>
      <c r="D65" s="8"/>
      <c r="E65" s="8">
        <f t="shared" si="2"/>
        <v>0</v>
      </c>
      <c r="F65" s="8">
        <f t="shared" si="4"/>
        <v>0</v>
      </c>
    </row>
    <row r="66" spans="1:6" x14ac:dyDescent="0.2">
      <c r="A66" s="7">
        <v>3.11</v>
      </c>
      <c r="B66" s="11" t="s">
        <v>27</v>
      </c>
      <c r="C66" s="7">
        <v>1</v>
      </c>
      <c r="D66" s="8"/>
      <c r="E66" s="8">
        <f t="shared" si="2"/>
        <v>0</v>
      </c>
      <c r="F66" s="8">
        <f t="shared" si="4"/>
        <v>0</v>
      </c>
    </row>
    <row r="67" spans="1:6" x14ac:dyDescent="0.2">
      <c r="A67" s="10">
        <v>3.12</v>
      </c>
      <c r="B67" s="11" t="s">
        <v>26</v>
      </c>
      <c r="C67" s="7">
        <v>1</v>
      </c>
      <c r="D67" s="8"/>
      <c r="E67" s="8">
        <f t="shared" si="2"/>
        <v>0</v>
      </c>
      <c r="F67" s="8">
        <f t="shared" si="4"/>
        <v>0</v>
      </c>
    </row>
    <row r="68" spans="1:6" x14ac:dyDescent="0.2">
      <c r="A68" s="7">
        <v>3.13</v>
      </c>
      <c r="B68" s="11" t="s">
        <v>25</v>
      </c>
      <c r="C68" s="7">
        <v>1</v>
      </c>
      <c r="D68" s="8"/>
      <c r="E68" s="8">
        <f t="shared" si="2"/>
        <v>0</v>
      </c>
      <c r="F68" s="8">
        <f t="shared" si="4"/>
        <v>0</v>
      </c>
    </row>
    <row r="69" spans="1:6" x14ac:dyDescent="0.2">
      <c r="A69" s="10">
        <v>3.14</v>
      </c>
      <c r="B69" s="11" t="s">
        <v>24</v>
      </c>
      <c r="C69" s="7">
        <v>1</v>
      </c>
      <c r="D69" s="8"/>
      <c r="E69" s="8">
        <f t="shared" si="2"/>
        <v>0</v>
      </c>
      <c r="F69" s="8">
        <f t="shared" si="4"/>
        <v>0</v>
      </c>
    </row>
    <row r="70" spans="1:6" x14ac:dyDescent="0.2">
      <c r="A70" s="7">
        <v>3.15</v>
      </c>
      <c r="B70" s="11" t="s">
        <v>23</v>
      </c>
      <c r="C70" s="7">
        <v>1</v>
      </c>
      <c r="D70" s="8"/>
      <c r="E70" s="8">
        <f t="shared" si="2"/>
        <v>0</v>
      </c>
      <c r="F70" s="8">
        <f t="shared" si="4"/>
        <v>0</v>
      </c>
    </row>
    <row r="71" spans="1:6" x14ac:dyDescent="0.2">
      <c r="A71" s="10">
        <v>3.16</v>
      </c>
      <c r="B71" s="11" t="s">
        <v>22</v>
      </c>
      <c r="C71" s="7">
        <v>1</v>
      </c>
      <c r="D71" s="8"/>
      <c r="E71" s="8">
        <f t="shared" si="2"/>
        <v>0</v>
      </c>
      <c r="F71" s="8">
        <f t="shared" si="4"/>
        <v>0</v>
      </c>
    </row>
    <row r="72" spans="1:6" x14ac:dyDescent="0.2">
      <c r="A72" s="7">
        <v>3.17</v>
      </c>
      <c r="B72" s="11" t="s">
        <v>21</v>
      </c>
      <c r="C72" s="7">
        <v>1</v>
      </c>
      <c r="D72" s="8"/>
      <c r="E72" s="8">
        <f t="shared" si="2"/>
        <v>0</v>
      </c>
      <c r="F72" s="8">
        <f t="shared" si="4"/>
        <v>0</v>
      </c>
    </row>
    <row r="73" spans="1:6" x14ac:dyDescent="0.2">
      <c r="A73" s="10">
        <v>3.18</v>
      </c>
      <c r="B73" s="11" t="s">
        <v>20</v>
      </c>
      <c r="C73" s="7">
        <v>1</v>
      </c>
      <c r="D73" s="8"/>
      <c r="E73" s="8">
        <f t="shared" si="2"/>
        <v>0</v>
      </c>
      <c r="F73" s="8">
        <f t="shared" si="4"/>
        <v>0</v>
      </c>
    </row>
    <row r="74" spans="1:6" x14ac:dyDescent="0.2">
      <c r="A74" s="7">
        <v>3.19</v>
      </c>
      <c r="B74" s="11" t="s">
        <v>19</v>
      </c>
      <c r="C74" s="7">
        <v>1</v>
      </c>
      <c r="D74" s="8"/>
      <c r="E74" s="8">
        <f t="shared" si="2"/>
        <v>0</v>
      </c>
      <c r="F74" s="8">
        <f t="shared" si="4"/>
        <v>0</v>
      </c>
    </row>
    <row r="75" spans="1:6" x14ac:dyDescent="0.2">
      <c r="A75" s="10">
        <v>3.2</v>
      </c>
      <c r="B75" s="11" t="s">
        <v>18</v>
      </c>
      <c r="C75" s="7">
        <v>1</v>
      </c>
      <c r="D75" s="8"/>
      <c r="E75" s="8">
        <f t="shared" si="2"/>
        <v>0</v>
      </c>
      <c r="F75" s="8">
        <f t="shared" si="4"/>
        <v>0</v>
      </c>
    </row>
    <row r="76" spans="1:6" x14ac:dyDescent="0.2">
      <c r="A76" s="7">
        <v>3.21</v>
      </c>
      <c r="B76" s="11" t="s">
        <v>17</v>
      </c>
      <c r="C76" s="7">
        <v>1</v>
      </c>
      <c r="D76" s="8"/>
      <c r="E76" s="8">
        <f t="shared" si="2"/>
        <v>0</v>
      </c>
      <c r="F76" s="8">
        <f t="shared" si="4"/>
        <v>0</v>
      </c>
    </row>
    <row r="77" spans="1:6" x14ac:dyDescent="0.2">
      <c r="A77" s="10">
        <v>3.22</v>
      </c>
      <c r="B77" s="11" t="s">
        <v>16</v>
      </c>
      <c r="C77" s="7">
        <v>1</v>
      </c>
      <c r="D77" s="8"/>
      <c r="E77" s="8">
        <f t="shared" si="2"/>
        <v>0</v>
      </c>
      <c r="F77" s="8">
        <f t="shared" si="4"/>
        <v>0</v>
      </c>
    </row>
    <row r="78" spans="1:6" x14ac:dyDescent="0.2">
      <c r="A78" s="7">
        <v>3.23</v>
      </c>
      <c r="B78" s="9" t="s">
        <v>15</v>
      </c>
      <c r="C78" s="7">
        <v>1</v>
      </c>
      <c r="D78" s="8"/>
      <c r="E78" s="8">
        <f t="shared" si="2"/>
        <v>0</v>
      </c>
      <c r="F78" s="8">
        <f t="shared" si="4"/>
        <v>0</v>
      </c>
    </row>
    <row r="79" spans="1:6" x14ac:dyDescent="0.2">
      <c r="A79" s="10">
        <v>3.24</v>
      </c>
      <c r="B79" s="9" t="s">
        <v>14</v>
      </c>
      <c r="C79" s="7">
        <v>1</v>
      </c>
      <c r="D79" s="8"/>
      <c r="E79" s="8">
        <f t="shared" si="2"/>
        <v>0</v>
      </c>
      <c r="F79" s="8">
        <f t="shared" si="4"/>
        <v>0</v>
      </c>
    </row>
    <row r="80" spans="1:6" x14ac:dyDescent="0.2">
      <c r="A80" s="7">
        <v>3.25</v>
      </c>
      <c r="B80" s="9" t="s">
        <v>13</v>
      </c>
      <c r="C80" s="7">
        <v>1</v>
      </c>
      <c r="D80" s="8"/>
      <c r="E80" s="8">
        <f t="shared" si="2"/>
        <v>0</v>
      </c>
      <c r="F80" s="8">
        <f t="shared" si="4"/>
        <v>0</v>
      </c>
    </row>
    <row r="81" spans="1:6" x14ac:dyDescent="0.2">
      <c r="A81" s="10">
        <v>3.26</v>
      </c>
      <c r="B81" s="9" t="s">
        <v>12</v>
      </c>
      <c r="C81" s="7">
        <v>1</v>
      </c>
      <c r="D81" s="8"/>
      <c r="E81" s="8">
        <f t="shared" si="2"/>
        <v>0</v>
      </c>
      <c r="F81" s="8">
        <f t="shared" si="4"/>
        <v>0</v>
      </c>
    </row>
    <row r="82" spans="1:6" x14ac:dyDescent="0.2">
      <c r="A82" s="13"/>
      <c r="B82" s="13"/>
      <c r="C82" s="13"/>
      <c r="D82" s="13"/>
      <c r="E82" s="13"/>
      <c r="F82" s="14"/>
    </row>
    <row r="83" spans="1:6" x14ac:dyDescent="0.2">
      <c r="A83" s="15" t="s">
        <v>0</v>
      </c>
      <c r="B83" s="15"/>
      <c r="C83" s="15"/>
      <c r="D83" s="15"/>
      <c r="E83" s="15"/>
      <c r="F83" s="15"/>
    </row>
    <row r="84" spans="1:6" ht="41.25" customHeight="1" x14ac:dyDescent="0.2">
      <c r="A84" s="15"/>
      <c r="B84" s="15"/>
      <c r="C84" s="15"/>
      <c r="D84" s="15"/>
      <c r="E84" s="15"/>
      <c r="F84" s="15"/>
    </row>
    <row r="85" spans="1:6" ht="14.25" x14ac:dyDescent="0.2">
      <c r="A85" s="16"/>
      <c r="B85" s="16"/>
      <c r="C85" s="16"/>
      <c r="D85" s="16"/>
      <c r="E85" s="16"/>
      <c r="F85" s="16"/>
    </row>
    <row r="86" spans="1:6" ht="14.25" x14ac:dyDescent="0.2">
      <c r="A86" s="16"/>
      <c r="B86" s="16"/>
      <c r="C86" s="16"/>
      <c r="D86" s="16"/>
      <c r="E86" s="16"/>
      <c r="F86" s="16"/>
    </row>
    <row r="87" spans="1:6" ht="14.25" x14ac:dyDescent="0.2">
      <c r="A87" s="16"/>
      <c r="B87" s="17" t="s">
        <v>88</v>
      </c>
      <c r="C87" s="16"/>
      <c r="D87" s="16"/>
      <c r="E87" s="16"/>
      <c r="F87" s="16"/>
    </row>
    <row r="88" spans="1:6" ht="14.25" x14ac:dyDescent="0.2">
      <c r="A88" s="16"/>
      <c r="B88" s="18" t="s">
        <v>89</v>
      </c>
      <c r="C88" s="16"/>
      <c r="D88" s="16"/>
      <c r="E88" s="16"/>
      <c r="F88" s="16"/>
    </row>
    <row r="89" spans="1:6" ht="14.25" x14ac:dyDescent="0.2">
      <c r="A89" s="16"/>
      <c r="B89" s="18" t="s">
        <v>90</v>
      </c>
      <c r="C89" s="16"/>
      <c r="D89" s="16"/>
      <c r="E89" s="16"/>
      <c r="F89" s="16"/>
    </row>
    <row r="90" spans="1:6" ht="14.25" x14ac:dyDescent="0.2">
      <c r="A90" s="16"/>
      <c r="B90" s="18" t="s">
        <v>91</v>
      </c>
      <c r="C90" s="16"/>
      <c r="D90" s="16"/>
      <c r="E90" s="16"/>
      <c r="F90" s="16"/>
    </row>
    <row r="91" spans="1:6" ht="14.25" x14ac:dyDescent="0.2">
      <c r="A91" s="16"/>
      <c r="B91" s="18" t="s">
        <v>92</v>
      </c>
      <c r="C91" s="16"/>
      <c r="D91" s="16"/>
      <c r="E91" s="16"/>
      <c r="F91" s="16"/>
    </row>
    <row r="92" spans="1:6" ht="14.25" x14ac:dyDescent="0.2">
      <c r="A92" s="16"/>
      <c r="B92" s="19" t="s">
        <v>93</v>
      </c>
      <c r="C92" s="16"/>
      <c r="D92" s="16"/>
      <c r="E92" s="16"/>
      <c r="F92" s="16"/>
    </row>
    <row r="93" spans="1:6" ht="14.25" x14ac:dyDescent="0.2">
      <c r="A93" s="16"/>
      <c r="B93" s="20" t="s">
        <v>94</v>
      </c>
      <c r="C93" s="16"/>
      <c r="D93" s="16"/>
      <c r="E93" s="16"/>
      <c r="F93" s="16"/>
    </row>
    <row r="94" spans="1:6" ht="14.25" x14ac:dyDescent="0.2">
      <c r="A94" s="16"/>
      <c r="B94" s="18" t="s">
        <v>95</v>
      </c>
      <c r="C94" s="16"/>
      <c r="D94" s="16"/>
      <c r="E94" s="16"/>
      <c r="F94" s="16"/>
    </row>
    <row r="95" spans="1:6" ht="14.25" x14ac:dyDescent="0.2">
      <c r="A95" s="16"/>
      <c r="B95" s="18" t="s">
        <v>96</v>
      </c>
      <c r="C95" s="16"/>
      <c r="D95" s="16"/>
      <c r="E95" s="16"/>
      <c r="F95" s="16"/>
    </row>
    <row r="96" spans="1:6" ht="14.25" x14ac:dyDescent="0.2">
      <c r="A96" s="16"/>
      <c r="B96" s="18" t="s">
        <v>97</v>
      </c>
      <c r="C96" s="16"/>
      <c r="D96" s="16"/>
      <c r="E96" s="16"/>
      <c r="F96" s="16"/>
    </row>
    <row r="97" spans="1:6" ht="14.25" x14ac:dyDescent="0.2">
      <c r="A97" s="16"/>
      <c r="B97" s="18" t="s">
        <v>98</v>
      </c>
      <c r="C97" s="16"/>
      <c r="D97" s="16"/>
      <c r="E97" s="16"/>
      <c r="F97" s="16"/>
    </row>
    <row r="98" spans="1:6" ht="14.25" x14ac:dyDescent="0.2">
      <c r="A98" s="16"/>
      <c r="B98" s="18" t="s">
        <v>99</v>
      </c>
      <c r="C98" s="16"/>
      <c r="D98" s="16"/>
      <c r="E98" s="16"/>
      <c r="F98" s="16"/>
    </row>
    <row r="99" spans="1:6" ht="14.25" x14ac:dyDescent="0.2">
      <c r="A99" s="16"/>
      <c r="B99" s="18" t="s">
        <v>100</v>
      </c>
      <c r="C99" s="16"/>
      <c r="D99" s="16"/>
      <c r="E99" s="16"/>
      <c r="F99" s="16"/>
    </row>
  </sheetData>
  <mergeCells count="9">
    <mergeCell ref="A54:C54"/>
    <mergeCell ref="D54:F54"/>
    <mergeCell ref="A5:F5"/>
    <mergeCell ref="A83:F84"/>
    <mergeCell ref="B4:F4"/>
    <mergeCell ref="A1:A4"/>
    <mergeCell ref="B1:F1"/>
    <mergeCell ref="B2:F2"/>
    <mergeCell ref="B3:F3"/>
  </mergeCells>
  <pageMargins left="0.7" right="0.7" top="0.75" bottom="0.75" header="0.3" footer="0.3"/>
  <pageSetup paperSize="9" scale="53" fitToHeight="0" orientation="portrait" r:id="rId1"/>
  <rowBreaks count="1" manualBreakCount="1">
    <brk id="53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Oferta economica</vt:lpstr>
      <vt:lpstr>Anexo Listade precios mat corre</vt:lpstr>
      <vt:lpstr>'Anexo Listade precios mat corre'!Área_de_impresión</vt:lpstr>
      <vt:lpstr>'Oferta economica'!Área_de_impresión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Elizabeth Colmenares Moreno</dc:creator>
  <cp:lastModifiedBy>Eduard Arnulfo Pinilla Rivera</cp:lastModifiedBy>
  <dcterms:created xsi:type="dcterms:W3CDTF">2026-04-15T20:55:02Z</dcterms:created>
  <dcterms:modified xsi:type="dcterms:W3CDTF">2026-04-30T14:39:53Z</dcterms:modified>
</cp:coreProperties>
</file>